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13275" yWindow="105" windowWidth="13935" windowHeight="14445"/>
  </bookViews>
  <sheets>
    <sheet name="Приложение 1" sheetId="12" r:id="rId1"/>
  </sheets>
  <definedNames>
    <definedName name="_xlnm._FilterDatabase" localSheetId="0" hidden="1">'Приложение 1'!$A$7:$K$75</definedName>
    <definedName name="_xlnm.Print_Titles" localSheetId="0">'Приложение 1'!$6:$7</definedName>
    <definedName name="_xlnm.Print_Area" localSheetId="0">'Приложение 1'!$A$1:$K$78</definedName>
  </definedNames>
  <calcPr calcId="152511"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75" i="12" l="1"/>
  <c r="G74" i="12" l="1"/>
  <c r="G73" i="12"/>
  <c r="G72" i="12"/>
  <c r="G71" i="12"/>
  <c r="G70" i="12"/>
  <c r="G69" i="12"/>
  <c r="G68" i="12"/>
  <c r="G67" i="12"/>
  <c r="G66" i="12"/>
  <c r="G65" i="12" l="1"/>
  <c r="G64" i="12"/>
  <c r="G63" i="12"/>
  <c r="G62" i="12"/>
  <c r="G61" i="12"/>
  <c r="G60" i="12"/>
  <c r="G59" i="12"/>
  <c r="G58" i="12"/>
  <c r="G57" i="12"/>
  <c r="G56" i="12"/>
  <c r="G55" i="12"/>
  <c r="G54" i="12"/>
  <c r="G53" i="12"/>
  <c r="G52" i="12"/>
  <c r="G51" i="12"/>
  <c r="G50" i="12"/>
  <c r="G49" i="12"/>
  <c r="G48" i="12"/>
  <c r="G47" i="12"/>
  <c r="G46" i="12"/>
  <c r="G45" i="12"/>
  <c r="G44" i="12"/>
  <c r="G43" i="12"/>
  <c r="G42" i="12"/>
  <c r="G41" i="12"/>
  <c r="G40" i="12"/>
  <c r="G39" i="12"/>
  <c r="G38" i="12"/>
  <c r="G37" i="12"/>
  <c r="G36" i="12"/>
  <c r="G35" i="12"/>
  <c r="G34" i="12"/>
  <c r="G33" i="12"/>
  <c r="G32" i="12"/>
  <c r="G8" i="12" l="1"/>
  <c r="G31" i="12"/>
  <c r="G30" i="12"/>
  <c r="G29" i="12"/>
  <c r="G28" i="12"/>
  <c r="G27" i="12"/>
  <c r="G26" i="12"/>
  <c r="G25" i="12"/>
  <c r="G24" i="12"/>
  <c r="G23" i="12"/>
  <c r="G22" i="12"/>
  <c r="G21" i="12"/>
  <c r="G20" i="12"/>
  <c r="G19" i="12"/>
  <c r="G18" i="12"/>
  <c r="G17" i="12"/>
  <c r="G16" i="12"/>
  <c r="G15" i="12"/>
  <c r="G14" i="12"/>
  <c r="G13" i="12"/>
  <c r="G12" i="12"/>
  <c r="G11" i="12"/>
  <c r="G10" i="12"/>
  <c r="G9" i="12"/>
</calcChain>
</file>

<file path=xl/sharedStrings.xml><?xml version="1.0" encoding="utf-8"?>
<sst xmlns="http://schemas.openxmlformats.org/spreadsheetml/2006/main" count="418" uniqueCount="146">
  <si>
    <t>Ед.
изм.</t>
  </si>
  <si>
    <t>Наименование закупаемых товаров, работ, услуг</t>
  </si>
  <si>
    <t>Кол-во</t>
  </si>
  <si>
    <t>Цена за ед., тенге</t>
  </si>
  <si>
    <t>Общая сумма, тенге</t>
  </si>
  <si>
    <t>Срок поставки товара</t>
  </si>
  <si>
    <t>Место поставки товара</t>
  </si>
  <si>
    <t>Приложение №1 к тендерной документации</t>
  </si>
  <si>
    <t>Технические и качественные характеристика товаров, работ, услуг</t>
  </si>
  <si>
    <t>№ лота</t>
  </si>
  <si>
    <t>ИТОГО</t>
  </si>
  <si>
    <t>Условия поставки (в соответствии с ИНКОТЕРМС 2000)</t>
  </si>
  <si>
    <t>DDP пункт назначения</t>
  </si>
  <si>
    <t>Размер авансового платежа, %</t>
  </si>
  <si>
    <t>по заявке Заказчика в течение 5 (пяти)  рабочих дней</t>
  </si>
  <si>
    <t>Директор Департамента лекарственного обеспечения</t>
  </si>
  <si>
    <t>шт</t>
  </si>
  <si>
    <t xml:space="preserve"> Перечень закупаемых товаров, техническая спецификация</t>
  </si>
  <si>
    <r>
      <t>Г. Камзина</t>
    </r>
    <r>
      <rPr>
        <sz val="12"/>
        <rFont val="Times New Roman"/>
        <family val="1"/>
        <charset val="204"/>
      </rPr>
      <t xml:space="preserve"> </t>
    </r>
  </si>
  <si>
    <t>по заявке Заказчика: 
г. Астана, проспект Туран, 38;
г. Астана, проспект Туран, 32;
г. Астана, ул. Сығанақ, 46.</t>
  </si>
  <si>
    <t>Бинт иммобилизирующий, размер 5,0 см х 120 м</t>
  </si>
  <si>
    <t>Бинт иммобилизирующий, размер 5,0 см х 120 м  лёгкие, прочные, пористые, воздухопроницаемые, водостойкие и рентгенопрозрачные.</t>
  </si>
  <si>
    <t>Бедренный компонент</t>
  </si>
  <si>
    <t>Бедренный компонент Материал: кованый кобальтохромовый сплав. Форма анатомическая (правый и левый). Единый радиус в сагиттальной плоскости в диапазоне от 10 до 110 либо от 0 до 95 либо от -15 до 75 градусов. На внутренней поверхности дистальных мыщелков имеются деротационные ножки высотой до 15.5 мм и максимальным диаметром 7 мм либо места для крепления модульных ножек. 6-9 типоразмеров для правого и левого компонентов. Сочетаемость с большеберцовым вкладышем ± 1 размер. Сочетаемость с компонентом надколенника не ограничена. Тип фиксации- цементная. 
 Особенность компонента с дополнительной стабилизацией и степенью связанности: обработка несущей поверхности - высокая степень полировки с высокоэнергетической бомбардировкой азотом; обработка внутренней поверхности - вафельная макротекстура глубиной 0,75 мм; допустимая наружновнутренняя ротация ±100; запас наружновнутреннего смещения: до ± 2.5 мм; толщина фланцев: передний - 8 мм. 6 стандартных размеров: переднезадние размеры по наружному мыщелку 54 до 76 мм, наружновнутренний от 56 до 81 мм, внутренние переднезадние размеры от 35 до 58, толщина переднего фланца 8 мм, толщина заднего фланца 8 мм. Ширина короба 17-21 мм. Высота короба 20-25 мм. Ширина мыщелков 20-30 мм. Высота основания ножки 42-48 мм. По внутренней поверхности резьбовые отверстия для фиксации задних и дистальных опорных блоков (аугментов).</t>
  </si>
  <si>
    <t>Бедренный компонент эндопротеза левый/правый</t>
  </si>
  <si>
    <t>Бедренный компонент эндопротеза левый и правый. Бедренный компонент с сохранением или замещеием задней крестообразной связки CR/RP изготовлен из кобальт-хромового кованного сплава CoCr29Mo. Увеличение размеров во фронтальной плоскости с 56 мм (для 1-размера) до 82 мм (для 8-го размера) с шагом 3, 3,5, 4, 4,5, 5 и 6 мм. Увеличение размеров в сагитальной поверхности от 50 мм (для 1 размера) до 80,5 мм (для 8-го размера) с шагом 3, 3,5, 4, 4,5, 5, 5,5 мм.</t>
  </si>
  <si>
    <t>Бедренный компонент: материал CoCr сплав, Количество типоразмеров – не менее 6, форма - должен иметь единый радиус в сагиттальной плоскости в диапазоне от 10 до 110 градусов. Варианты: левый летеральный/правый медиальный и левый медиальный/правый латеральный. Дистальный фланец имеет анатомический боковой наклон в 6.5 градусов. По внутренней поверхности имеются два фиксационных выступа. Толщина дистального фланца – 7 мм. Толщина заднего фланца – 7 мм.</t>
  </si>
  <si>
    <t>Бедренный компонент левый цементной фиксации, размер M.</t>
  </si>
  <si>
    <t>Большеберцовый вкладыш</t>
  </si>
  <si>
    <t>Вкладыш Материал: Сверхвысокомолекулярный полиэтилен с большим количеством поперечных связей. Особенности производства полиэтилена: троекратно подвергнут воздействию гамма-излучения в дозе 30 кГр (3 мрад) с последующим нагреванием до 130 градусов по Цельсию (ниже температуры плавления полиэтилена). Фиксирующая проволока из кобальтохромового сплава. Форма 4 варианта: CR для случаев с функционирующей задней крестообразной связкой и CS с мыщелковой стабилизацией для случаев с ослабленной или отсутствующей задней крестообразной связкой и PS для замещения крестообразной связки. Верхняя поверхность вкладышей СR, CS, PS имеет форму сферической дуги и дизайн не ограничивает ротационную подвижность бедренного компонента в пределах ±20 градусов. В переднем отделе артикулирующей поверхности имеется углубление по центру для снижения вероятности конфликта с надколенником. Задний край суставной поверхности вкладыша скошен. В варианте в CS увеличена высота переднего края вкладыша и межмыщелковой зоны. Вкладыши универсальны для правого и левого суставов. Особенность вкладыша типа TS: материал - высокомолекулярный полиэтилен стерилизованный гамма излучением в азоте. Стабилизирующий штифт – кобальтохромовый сплав. Встроенный наклон назад = 4°; Высота заднего стабилизатора: 23-27-29 мм; Ширина заднего стабилизатора: 16-20 мм; В передней части имеется фиксационная проволока.
 Количество типоразмеров: 6-8. Толщина вкладыша с учетом толщины основания большеберцового компонента: 8 -24 мм. Механизм фиксации: защелкивание.</t>
  </si>
  <si>
    <t xml:space="preserve">Большеберцовый вкладыш  </t>
  </si>
  <si>
    <t>Большеберцовый вкладыш  13 мм х XS/S S1/S3.</t>
  </si>
  <si>
    <t>Большеберцовый компонент</t>
  </si>
  <si>
    <t>Большеберцовый компонент: материал - СoCr сплав. 6 типоразмеров. Механизм фиксации вкладыша: бортик по всему периметру. По дистальной поверхности имеются два фиксационных выступа.</t>
  </si>
  <si>
    <t>Большеберцовый компонент Материал: кованый кобальтохромовый сплав. Форма: универсальный для правого и левого суставов. Ножка имеет килевидную форму со ступенчатыми боковыми крыльями. Типоразмеры: 6-8 типоразмеров. Толщина: до 3,3 мм. В компоненте с возможностью фиксации аугментов и удлинителя ножки имеются 4 отверстия под фиксационные винты и отверстие в ножке для удлинителя ножки.</t>
  </si>
  <si>
    <t>Большеберцовый ротационный компонент</t>
  </si>
  <si>
    <t>Большеберцовый ротационный компонент малый</t>
  </si>
  <si>
    <t>Большеберцовый ротационный компонент малый: Материал: кобальтохромовый сплав. Размер: Small, задний вылет 3 мм. Все поверхности имеют высокую степень полировки. В верхней части имеет выступ с отверстиями для оси и ограничителя переразгибания. На дистальной поверхнсти имеет ножку, погружающуюся в углубление большеберцового компонента.</t>
  </si>
  <si>
    <t xml:space="preserve">Бедренный компонент вертельный проксимальный </t>
  </si>
  <si>
    <t>Пластина большеберцовая дистальная L-образная, левая, правая  10отв. L-210</t>
  </si>
  <si>
    <t>Пластина большеберцовая дистальная передненаружная, правая или левая, длиной   210 мм, толщиной 2,8 мм. Количество резьбовых отверстий  10 для блокирующих винтов диаметром 3.5 мм. Также должны быть овальные отверстия для кортикальных винтов диаметром 3,5 мм в диафизарной части пластины. Имеются отверстия для спицы Киршнера диаметром 2,0 мм. Конструкция пластин должна позволять их интраоперационный изгиб. Импланты должны быть оценены по критериям безопасности и совместимости с процедурами магнитно-резонансной томографии. Маркировка пластин коричневым цветом. Материал изготовления: сплав титана, соответствующий международному стандарту ISO 5832 для изделий, имплантируемых в человеческий организм. Титан, технические нормы: ISO 5832/3; состав материала: Al - 5,5 - 6,5%, Nb - 6,5 - 7,5%, Ta - 0,50% max., Fe - 0,25% max, O - 0,2% max., C - 0,08% max., N - 0,05% max., H - 0,009% max., Ti – остальное. Полирование изделий: механическое: полирование черновое; полирование заканчивающее; вибрационная обработка.</t>
  </si>
  <si>
    <t>Винт  полиаксиальный диаметром 3.5, 4.0, 4.5 мм, длиной 10, 12, 14, 16, 18, 20, 22, 24, 26, 28, 30, 32, 34, 36, 38, 40 мм</t>
  </si>
  <si>
    <t>Винт для задней шейной фиксации полиаксиальный, полностью или частично-нарезной, диамерт ножки винта 3.5, 4.0 4.5 мм длина от 10 до 40 мм с шагом 2 мм. Цветовая кодировка ножки винта в зависимости от диаметра. Головка камертонного типа с пазами на латеральных плоскостях лепестков для захвата и удержания специальным инструментом. Минимальная длина частично-нарезного 24 мм.</t>
  </si>
  <si>
    <t>Винт блокирующий</t>
  </si>
  <si>
    <t>Винт кортикальный самонарезающий 1.5/2.7x16 мм, 18 мм, 20 мм, 22 мм,26 мм, 30 мм</t>
  </si>
  <si>
    <t>Bинт кортикальный - Длина винтов 16 мм, 18 мм, 20 мм, 22 мм,26 мм, 30 мм . Винт с переменным диамтром. Диаметр винта 1,5мм, длина 11мм, резьба на длинне 5мм винта, переходящий в диаметр 2,7 мм с резьбой. Головка винта полупотайная, диаметром 5мм, высотой 2,1мм под шестигранную отвертку S2,5мм, глубина шестигранного шлица 1,2мм. Винт имеет самонарезающую резьбу что позволяет фиксировать его без использования метчика. Рабочая часть винта имеет острое начало, вершинный угол - 130°. Конец винта трёхгранный. Импланты должны быть оценены по критериям безопасности и совместимости с процедурами магнитно-резонансной томографии. Материал изготовления: сплав титана, соответствующий международному стандарту ISO 5832 для изделий, имплантируемых в человеческий организм. Титан, технические нормы: ISO 5832/3; состав материала: Al - 5,5 - 6,5%, Nb - 6,5 - 7,5%, Ta - 0,50% max., Fe - 0,25% max, O - 0,2% max., C - 0,08% max., N - 0,05% max., H - 0,009% max., Ti – остальное. Полирование изделий: механическое: полирование черновое; полирование заканчивающее; вибрационная обработка.</t>
  </si>
  <si>
    <t>Винт кортикальный самонарезающий 4.5x 20 , 25, 30, 35, 40, 45 мм</t>
  </si>
  <si>
    <t>Винт канюлированный - Винт длиной  20 , 25, 30, 35, 40, 45 мм. Резьба двухзаходная диаметром 4,5мм. Резьба на винте полная. Головка винта полупотайная, высотой 3,7мм, диаметром 8мм, под шестигранную отвертку S3,5мм, глубина шестигранного шлица 2,9мм. Винт канюлированный, диаметр канюлированного отверстия 1,2мм. Винт имеет самонарезающую резьбу что позволяет фиксировать его без использования метчика. Рабочая часть винта имеет конусное ступенчатое начало, вершинный угол - 120°, диаметр 3мм на расстоянии 1,5мм, переходит под углом 55° до диаметра 4,5мм. Конусное начало имеет 3 подточки под углом 8°. Материал изготовления: сплав титана, технические нормы: ISO 5832/11. Винт золотого цвета.</t>
  </si>
  <si>
    <t>Винт костный с фиксированным углом для стержня диаметр (мм) 3.5, размер (мм) 4.5, 5.5, длина (мм) 20, 35</t>
  </si>
  <si>
    <t>Винт костный с фиксированным углом для стержня диаметр (мм) 3.5, размер (мм) 4.5, 5.5, длина (мм) 20, 36</t>
  </si>
  <si>
    <t>Винт многоосевой неканюлированный для транспедикулярной фиксации позвоночника, размером 4.35х25мм, 4.35х30мм, 4.35х35мм, 4.35х40 мм, 4.35х45мм, 4.35х50 мм, 5х25мм, 5х30мм, 5х35мм, 5x40мм, 5x45мм, 5x50мм, 6х30мм, 6х35мм, 6х40мм, 6х45мм, 6х50мм, 6х55мм, 7х30мм, 7х35мм, 7х40мм, 7х45мм, 7х50мм, 7х55мм.</t>
  </si>
  <si>
    <t>Винт многоосевой, неканюлированный для транспедикулярной фиксации позвоночника . Транспедикулярная система для открытой остановки. Уникальный дизайн имплантатов: Головка винта камертонного типа, профиль головки 13 мм, фиксирована к ножке сферическим штампованным соединением, угол отклонения 36 градусов. Квадратная резьба гайки - предотвращает расклинивание головки и раскручивание конструкции; Способствует интраоперационной визуализации; Самоцентрирующиеся винты - в процессе установки винт направляется к центру ножки позвонка, снижая риск неверного введения; Двойная нить нарезки - винт вкручивается в 2 раза быстрее обычного винта; Разнообразие компонентов системы - наличие подходящего решения (импланта/инструмента) для любой задачи; Совместимость имплантатов между собой. Решение задач с помощью инструментария: аппроксимация, редукция, деротация. Материал изготовления - сплав титана. Размеры 4.35х25мм, 4.35х30мм, 4.35х35мм, 4.35х40 мм, 4.35х45мм, 4.35х50 мм, 5х25мм, 5х30мм, 5х35мм, 5x40мм, 5x45мм, 5x50мм, 6х30мм, 6х35мм, 6х40мм, 6х45мм, 6х50мм, 6х55мм, 7х30мм, 7х35мм, 7х40мм, 7х45мм, 7х50мм, 7х55мм.</t>
  </si>
  <si>
    <t>Вкладыш, размеры 10-20мм</t>
  </si>
  <si>
    <t>Вкладыш для малого проксимального большеберцового компонента</t>
  </si>
  <si>
    <t>Вкладыш для малого проксимального большеберцового компонента: Материал: Высокомолекулярный полиэтилен.Толщина: 10, 13, 16, 20, 24мм. Посередине имеется отверстие для ротационного большеберцового компонента.</t>
  </si>
  <si>
    <t>Втулка бедренного компонента</t>
  </si>
  <si>
    <t>Втулка бедренного компонента: Материал: сверхвысокомолекулярный полиэтилен. Длина: 11 мм. Диаметр внутренний : 5 мм. Диаметр наружний : 11 мм.</t>
  </si>
  <si>
    <t>Втулка бедренного компонента: Материал: Сверхвысокомолекулярный полиэтилен. Длина: 16 мм. Диаметр внутренний : 5 мм. Диаметр наружний : 11 мм.</t>
  </si>
  <si>
    <t>Втулка большеберцового компонента</t>
  </si>
  <si>
    <t>Втулка большеберцового компонента: Материал: Высокомолекулярный полиэтилен. Длина: 35 мм. Внешний диаметр: 9 мм. Внутренний диаметр: 7 мм.</t>
  </si>
  <si>
    <t>Винт моноаксиальный педикулярный</t>
  </si>
  <si>
    <t xml:space="preserve">Моноаксиальный винт имеет головку «камертонного типа», с звездчатым  пазом. Винт обладает неподвижным стержнем. Размеры винта: диаметр 4.35, 5.5, 6.5, 7.5,8.5 мм, длина 25-100мм.  Размеры головки винта: ширина 11 мм, высота  14,45 мм, расстояние головки винта над стержнем  3,99 мм. Моноаксиальный винт используется с однокомпонентной внутренней блокирующей гайкой. Винты самосверлящие, низкопрофильные и обладают одинарной нитью нарезки. Изготовлены из сплава Ti-6Al-4V. Диаметр винтов различной длины:
Ø 4,5 мм, длина 25,30,35,40,45,50,55,60 мм
Ø 5,5 мм, длина 25,30,35,40,45,50,55,60  мм
Ø 6,5 мм, длина 25,30,35,40,45,50,55,60,65,70,75,80,85,90,95,100 мм
Ø 7,5 мм, длина 25,30,35,40,45,50,55,60,65,70,75,80,85,90,95,100 мм 
Ø 8,5 мм, длина 25,30,35,40,45,50,55,60,65,70,75,80,85,90,95,100 мм
</t>
  </si>
  <si>
    <t xml:space="preserve">Винт полиаксиальный педикулярный </t>
  </si>
  <si>
    <t xml:space="preserve">Полиаксиальные педикулярные винты с однокомпонентной гайкой обладают следующими размерами:  диаметр  4.5-8.5мм,  длина  25-100мм. Винты обладают углом вращения 30 градусов и двойной нитью нарезки.. Полиаксиальный винт используется с однокомпонентной внутренней блокирующей гайкой. 
Винты  выполнены из сплава Ti-6Al-4V. Диаметр винтов различной длины:
Ø 4,5 мм, длина 25,30,35,40,45,50,55,60 мм
Ø 5,5 мм, длина 25,30,35,40,45,50,55,60  мм
Ø 6,5 мм, длина 25,30,35,40,45,50,55,60,65,70,75,80,85,90,95,100 мм
Ø 7,5 мм, длина 25,30,35,40,45,50,55,60,65,70,75,80,85,90,95,100 мм 
Ø 8,5 мм, длина 25,30,35,40,45,50,55,60,65,70,75,80,85,90,95,100 мм
</t>
  </si>
  <si>
    <t>Гайка-блокиратор</t>
  </si>
  <si>
    <t>Однокомпонентная низкопрофильная внутренняя гайка имеет резьбу с косым сечением и диаметр 5мм. Изготовлена из сплава Ti-6Al-4V.Высота 4,7 мм</t>
  </si>
  <si>
    <t>Головка бедренная</t>
  </si>
  <si>
    <t xml:space="preserve">Головка эндопротеза: материал – нержавеющая сталь. Диапазон диаметров головок (в мм): 22, 28, 32, 36. Диапазон длин головок: -4, 0, +4, +6, +8, +12 для головок всех диаметров, кроме диаметра в 36 мм и (-5, 0, +5 для головок 36 мм).
</t>
  </si>
  <si>
    <t>Головка бедренная эндопротеза тазобедренного сустава цементной фиксации</t>
  </si>
  <si>
    <t>Головка бедренная, диаметр головки: 36 мм</t>
  </si>
  <si>
    <t>Головка эндопротеза: материал изготовления: кобальтхромовый сплав с высокоэнергетической обработкой поверхности азотом для повышения её гидрофильности и снижения коэффициента трения. Диаметр головки: 36 мм.</t>
  </si>
  <si>
    <t>Головка из эндопротез тазобедренного сустава без цементной фиксации</t>
  </si>
  <si>
    <t>Головка эндопротеза: варианты исполнения стандартные и асимметричные. Асимметричные: материал: CoCrMo сплав (ISO 5832-12). Диаметр головки: 28 мм и 32 мм. Конус: 12 мм /14 мм (14/16). Угол отклонения от оси ножки: 10 °. Количество вариантов глубины посадочного конуса – не менее 6. Все варианты головок имеют воротничок различной длины. Головка позволяет изменять угол шейки, офсет, антеверсию шейки. Стандартные головки: материал сплав TiAl6V4. Диаметр 28 мм, 32 мм и 36 мм; Конус 12/14; Количество вариантов глубины посадочного конуса – не менее 6. Для головки 28 мм от 0 до 17.5 мм; Для головок 32 и 36 мм от 0 до 20 мм. Головки с глубиной посадочного конуса более 10 имеют воротничок, менее – не имеют. Кобальтохромовые головки: CoCrMo сплав (ISO 5832-12). Диаметр 28 мм, 32 мм и 36 мм; Конус 12/14; Количество вариантов глубины посадочного конуса – не менее 5. Для головки 28 мм от 0 до 14 мм; Для головок 32 и 36 мм от 0 до 16 мм. Головки с глубиной посадочного конуса более 10 имеют воротничок.</t>
  </si>
  <si>
    <t>Головка эндопротеза: материал изготовления - CoCr сплав с высокоэнергетической обработкой азотом для снижения коэффициента трения и повышения «смачиваемости» поверхности. Диапазон диаметров головок CoCr(в мм) для использования в паре с полиэтиленовым или керамическим вкладышем: 22, 26, 28, 32, 36, 40, 44. Диапазон длин головок: -2, +1,5, +5, +8,5 +12</t>
  </si>
  <si>
    <t>Головка эндопротеза</t>
  </si>
  <si>
    <t>Головка эндопротеза тазобедренного сустава без цементной фиксации, материал изготовления - CoCr сплав Диапазон диаметров головок 28,32,36 мм с полиэтиленовым или керамическим вкладышем: 22, 26, 28, 32, 36, 40, 44. Глубина посадки на конус: для головок 28 и 32 мм - 4, 0, +4,+8, мм, для головки диаметром 36 мм - -5, 0, +5,+10 мм</t>
  </si>
  <si>
    <t>Головка эндопротеза тазобедренного сустава</t>
  </si>
  <si>
    <t>Головка изготовлена из металлического кобальт-хромового сплава, конус 12/14, диаметром 28 мм. 5 размеров (S, M, L, XL, XXL ).</t>
  </si>
  <si>
    <t>Имплантат телескопический для интрамедуллярного остеосинтеза (Бедренная кость)</t>
  </si>
  <si>
    <t>Штифт (имплантат) должен быть изготовлен из нержавеющей стали медицинского назначения марки 316LVM. Материал должен соответствовать техническим условиям стандарта ASTM для имплантируемых устройств и хирургических инструментов из нержавеющей стали (ASTM 138).
 Имплантат должен иметь диаметр 3.2мм – 6.4мм, шаг диаметра 0.8 мм; 
 Должен быть оснащен: 
 дистальным креплением с резьбовой головкой длинной: 
 10.0мм для штифта диаметром 3.2 мм;
  11.0м для штифта диаметром 4.0 мм;
  12.0мм для штифта диаметром 4.8мм;
  13.5мм для штифта диаметром 5.6мм;
  15.0мм для штифта диаметром 6.4.мм; 
 проксимальным креплением с диаметром 7.0мм и длиной резьбовой головки 16.5 мм для штифта длиной не менее 202 мм и диаметром штифта не менее 3.2 мм; 
 проксимальным креплением с диаметром 8.5 мм и длиной резьбовой головки 16.5 мм для штифта длиной не менее 338 мм и диаметром штифта не менее 4.0 мм; 
  проксимальным креплением с диаметром 10.0 мм и длиной резьбовой головки 16.50 мм для штифта длиной не менее 409 мм и диаметром штифта не менее 4.8 мм
 проксимальным креплением с диаметром 10.75 мм и длиной резьбовой головки 16.50 мм для штифта длиной не менее 410 мм и диаметром штифта не менее 5.6 мм
 проксимальным креплением с диаметром 11.5 мм и длиной резьбовой головки 16.50 мм для штифта длиной не менее 412 мм и диаметром штифта не менее 6.4 мм
 Штифт должен быть обеспечен двумя радиально расположенными шиповидными шлицами толщина 1 мм, длина 6 мм, над резьбовым концом внутренней части штифта, адаптированной для полой цилиндрической отвертки и внутренним шестигранным шлицом на трубчатой части отвертки.
 Должны соблюдаться прочностные свойства штифтов: 
 Диметр 3.2. мм: Конструкционная жесткость: 1.05 Н х м2; Нагрузка на пределе: 176.5 Н, Момент текучести 3.4 Нхм;
 Диаметр 4.0 мм: Конструкционная жесткость: 2.54 Н х м2; Нагрузка на пределе: 345.3 Н, Момент текучести 6.6 Нхм;
 Диметр 4.8 мм: Конструкционная жесткость: 5.25 Н х м2; Нагрузка на пределе: 595.6 Н, Момент текучести 11.3 Нхм;
 Диаметр 5.6мм: Конструкционная жесткость: 9.68 Н х м2; Нагрузка на пределе: 943.8 Н, Момент текучести 17.9 Нхм;
 Диметр 6.4.мм: Конструкционная жесткость: 16.45 Н х м2; Нагрузка на пределе: 1406 Н, Момент текучести 26.7 Нхм;</t>
  </si>
  <si>
    <t>Имплантат телескопический для интрамедуллярного остеосинтеза (Большеберцовая кость)</t>
  </si>
  <si>
    <t>Штифт (имплантат) должен быть изготовлен нержавеющей стали медицинского назначения марки 316LVM. Материал должен соответствовать техническим условиям стандарта ASTM для имплантируемых устройств и хирургических инструментов из нержавеющей стали (ASTM 138).
 Имплантат должен иметь диаметр 3.2мм – 6.4мм, шаг диаметра 0.8 мм; 
 Должен быть оснащен: 
 дистальным креплением с резьбовой головкой длинной: 
 10.0мм для штифта диаметром 3.2 мм;
  11.0м для штифта диаметром 4.0 мм;
  12.0мм для штифта диаметром 4.8мм;
  13.5мм для штифта диаметром 5.6мм;
  15.0мм для штифта диаметром 6.4.мм; 
 проксимальным креплением с диаметром 7.0 мм и длиной резьбовой головки 12.0 мм для штифта длиной не менее 202 мм и диаметром штифта не менее 3.2 мм; 
 проксимальным креплением с диаметром 8.0 мм и длиной резьбовой головки 12.0 мм для штифта длиной не менее 338 мм и диаметром штифта не менее 4.0 мм; 
  проксимальным креплением с диаметром 9.0 мм и длиной резьбовой головки 12.0 мм для штифта длиной не менее 409 мм и диаметром штифта не менее 4.8 мм
 проксимальным креплением с диаметром 9.75 мм и длиной резьбовой головки 12.0 мм для штифта длиной не менее 410 мм и диаметром штифта не менее 5.6 мм
 проксимальным креплением с диаметром 10.5 мм и длиной резьбовой головки 12.00 мм для штифта длиной не менее 412 мм и диаметром штифта не менее 6.4 мм
 Штифт должен быть обеспечен двумя радиально расположенными шиповидными шлицами толщина 1 мм, длина 6 мм, над резьбовым концом внутренней части штифта, адаптированной для полой цилиндрической отвертки и внутренним шестигранным шлицом на трубчатой части отвертки.
 Должны соблюдаться прочностные свойства штифтов: 
 Диметр 3.2. мм: Конструкционная жесткость: 1.05 Н х м2; Нагрузка на пределе: 176.5 Н, Момент текучести 3.4 Нхм;
 Диаметр 4.0 мм: Конструкционная жесткость: 2.54 Н х м2; Нагрузка на пределе: 345.3 Н, Момент текучести 6.6 Нхм;
 Диметр 4.8 мм: Конструкционная жесткость: 5.25 Н х м2; Нагрузка на пределе: 595.6 Н, Момент текучести 11.3 Нхм;
 Диаметр 5.6мм: Конструкционная жесткость: 9.68 Н х м2; Нагрузка на пределе: 943.8 Н, Момент текучести 17.9 Нхм;
 Диметр 6.4.мм: Конструкционная жесткость: 16.45 Н х м2; Нагрузка на пределе: 1406 Н, Момент текучести 26.7 Нхм;</t>
  </si>
  <si>
    <t>Комплект для аппарата Илизарова</t>
  </si>
  <si>
    <t>Комплект для аппарата Илизарова. Простыня хирургическая 100х70см-1 шт. Шарики марлевые (размер лесной орех)-20 шт. Салфетка впитывающая (марлевая) 7,5х7,5см 4 сл – 10 шт. Пинцет анатомический(нос дельфина)-1шт. Емкость для антисептика-1шт. Ножницы-1шт. Зажим-1 шт.</t>
  </si>
  <si>
    <t>комп</t>
  </si>
  <si>
    <t>Комплект для вывихов</t>
  </si>
  <si>
    <t>Простыня хирургическая 100х70см-1шт. Тампон круглый - 3шт. Салфетка впитывающая (марлевая) 7,5х7,5см 4 сл-3шт. Пинцет анатомический (нос дельфина )-1шт .Емкость для антисептика-1шт. Фиксирующая полоска 3х15см-4 шт. Зажим-1 шт</t>
  </si>
  <si>
    <t>Кубики из губчатой кости 5*5*5мм, 10мл</t>
  </si>
  <si>
    <t>Кубики из губчатой кости 5*5*5мм, 20мл</t>
  </si>
  <si>
    <t>Ножка бедренная</t>
  </si>
  <si>
    <t>Ножка эндопротеза: формы ножек – безворотничковая, классическая клиновидная, c двумя продольными бороздками по бокам, не имеет каких- либо поперечных ребер или выступов. Тип фиксации в биологических тканях - пресс-фит, проксимальная, остеоинтеграция. Материал ножки - бета титановый сплав Ti-12Mo-6Zr-2Fe.Офсет ножки должен изменяться не за счет прямой латерализации, а за счет изменения угла шейки с 127º в стандартном варианте и на 132º в латерализованном. Покрытие ножки - плазменное титановое напыление в сочетании с мелкодисперсным гидроксиапатитовым покрытием толщиной в 50 µm циркулярно только в проксимальной части ножки. Дистальная часть ножки не должна иметь гидроксиапатитового покрытия. Конус ножки: 11.3/12.36, 5.40. Количество стандартных типоразмеров: не менее 8 на каждый шеечный угол, всего не менее 16. Офсет - должен прогрессивно увеличиваться с увеличением размера ножки. Диапазон офсета (в мм): От 34 до 49 у стандартной ножки и от 38 до 54 мм у латерализованной. Диапазон длин ножек в (мм): от 110 до 145. Шаг у первых 8 размеров 10 мм. Варианты длины шейки в (мм): 30, 35, 37, 40. Возможность использования с керамическими головками. Резьбовое отверстие с противоротационным углублением, направленным в сторону шейки в проксимальной части ножки для крепления импактора.</t>
  </si>
  <si>
    <t>Ножка бедренная эндопротеза тазобедренного сустава цементной фиксации</t>
  </si>
  <si>
    <t>Тотальный эндопротез тазобедренного сустава цементной фиксации должен обеспечить полный объем движений и стабильность тазобедренного сустава. Типоразмерный ряд компонентов должен соответствовать антропометрическим характеристикам человека. Компоненты эндопротезов должны поставляться в стерильном виде. Ножка эндопротеза: форма ножки: клиновидная, безворотничковая. Тип фиксации в биологических тканях: на костный цемент. Срок клинического применения: не менее 30 лет. Материал ножки: неоржавляющийся металлический сплав высокой твёрдости. Наличие централизатора. Материал централизатора: полиметилметакрилат (PMMA) Поверхность ножки: высокополированная. Шеечно – диафизарный угол: 125º. Количество вариантов офсетов ножки: не менее 5. Варианты размеров офсетов ножки: 30 – 33 – 37,5 – 44 – 50 мм. Возможность использования стандартной ножки для ревизии. Количество вариантов посадочных конусов ножки: не менее 2. Варианты посадочных конусов ножки: V-40 и BG. Максимальная длина ножки: не менее 260 мм</t>
  </si>
  <si>
    <t>Ножка из эндопротез тазобедренного сустава без цементной фиксации</t>
  </si>
  <si>
    <t>Ножка эндопротеза: формы ножек – классическая клиновидная. Тип фиксации в биологических тканях - пресс-фит, проксимальная, остеоинтеграция. Материал ножки – кованый титан (ТАI6V4). Офсет ножки должен прогрессивно увеличиваться с увеличением размеров компонентов. Покрытие ножки - плазменное титановое напыление в сочетании с мелкодисперсным гидроксиапатитовым покрытием. Конус ножки: 12/14. Диапазон длин ножек в (мм): от 110 до 190 c шагом 5 мм. Варианты длины шейки в (мм): 30, 35, 37, 40. Возможность использования с керамическими головками. Резьбовое отверстие с противоротационным углублением, направленным в сторону шейки в проксимальной части ножки для крепления импактора</t>
  </si>
  <si>
    <t>Ось эндопротеза</t>
  </si>
  <si>
    <t>Ось эндопротеза малая</t>
  </si>
  <si>
    <t>Пластина поперечная, размеры L-45, L-50</t>
  </si>
  <si>
    <t xml:space="preserve">Рентгеноконтрастный костный цемент </t>
  </si>
  <si>
    <t>Рентгенконтрастный костный цемент: 
Костный цемент 
Должен собой представлять 2 стерильно упакованных компонента:
Один компонент: ампула, содержащая жидкий мономер, полная доза  следующего состава: 20 мл.
 -Метилметакрилат (мономер) 19,5 мл,  
-N, N-диметилтолидин  0,5 мл, 
-Гидрокинон 1,5 мг.
Другой компонент: пакет полная доза порошка следующего состава 40 гр:
 -Метилметакрилат–стирен кополимер 30 гр,  
-Полиметилметакрилат 6 гр, 
 -Полиметилметакрилат 6 гр,
 -Бария Сульфат  4 гр,
  Температура экзотермической реакции не более 60˚С, Вязкость цемента: Должен обладать средней вязкостью. Костный цемент должен в процессе приготовления проходить через фазы низкой и фазу средней вязкости. Производитель должен официально разрешать применять цемент как в фазе низкой, так и в фазе средней вязкости.
Время работы от 7 до 8 минут. 
Стерильность: Система является одноразовой и поставляется в стерильной упаковке.</t>
  </si>
  <si>
    <t>Спица с упором, L=250, 400 мм, d=1,5; 1,8 мм с трехгранной/перьевой заточкой</t>
  </si>
  <si>
    <t>Спицы являются связующим звеном между костью и внешними опорами аппарата. Для чрескостного остеосинтеза  применяются спицы с упором диаметром 1,5;1,8  мм, длиной 250, 400 мм с трехгранной /перьевой заточкой . Применяются для чрескостного остеосинтеза в составе комплекта для компрессионно-дистракционного остесинтезаГ.А Илизарову,  для лечения переломов трубчатых костей в острый период, а также осложненных, оскольчатых, многофрагментарных переломов. Функция спиц заключается в сквозном проведении их через мягкие ткани и трубчатые кости верхних и нижних конечностей, с последующим прикреплением к металлическим кольцам и полукольцам посредством  прижимных болтов и гаек.Цилиндрическая поверхность спицы должна быть полирована электро-плазменным методом до шероховатости не более 0,2 мкм. Спицы должны иметь форму режущей части.  Хвостовики спиц должны быть следующих размеров: длина от 10 до 11 мм, максимальная ширина 2 мм, толщина от 1 мм. до 1,1 мм. Радиус притупления рабочей части спиц должен быть не более 0,03 мм. 
Материал спицы должен выдерживать усилие на разрыв не менее 130 кгс/мм 2. Спицы с упорной площадкой должны выдерживать осевое усилие на сдвиг упора не менее 120 кг. (1177 н.). Упор на спице должен быть образован наплавкой серебросодержащего припоя с содержанием серебра 40±1%. Спицы должны быть изготовлены из прутков с высоконагортованной поверхностью, выполненных из коррозионно-стойкой к воздействию биологических жидкостей и выделений тканей организма стали 12Х18Н9. Относительная магнитная проницаемость стали должна быть не более 1,05.</t>
  </si>
  <si>
    <t>Удлинитель ножки</t>
  </si>
  <si>
    <t>Модульные ножки: цементной фиксации. Материал: кобальтохромовый сплав. Длина 80 мм ножки не должны иметь офсета, диаметр ножек 10, 12,14, 16,18 мм.</t>
  </si>
  <si>
    <t>Эластичный интрамедуллярный стержень для детей 1.5, 2.0, 2.5, 3.0, 3.5, 4.0 x400</t>
  </si>
  <si>
    <t>Стержень интрамедуллярный эластичный диаметром 1.5, 2.0, 2.5, 3.0, 3.5, 4.0  мм, длиной 400мм. Стержень имеет форму однородной спицы с постоянным диаметром по всей длине. На конце стержня находится хвостовик, который служит для введения и вращения стержня рукой. Хвостовик является продолжением стержня, изогнут по радиусу R=8,5мм, высотой 5мм, длиной 8мм, двусторонне сплащён под углом 8° до размер 0,75мм, закруглён на конце. Имплантаты должны быть оценены по критериям безопасности и совместимости с процедурами магнитно-резонансной томографии. Материал изготовления: сплав титана, соответствующий международному стандарту ISO 5832 для изделий, имплантируемых в человеческий организм. Титан, технические нормы: ISO 5832/3; состав материала: Al - 5,5 - 6,5%, Nb - 6,5 - 7,5%, Ta - 0,50% max., Fe - 0,25% max, O - 0,2% max., C - 0,08% max., N - 0,05% max., H - 0,009% max., Ti – остальное. Полирование изделий: механическое: полирование черновое; полирование заканчивающее; вибрационная обработка. Стержень коричневого цвета.</t>
  </si>
  <si>
    <t>Винт канюлированный (подтаранный) 8мм, 9мм, 10мм, 11мм, 12мм</t>
  </si>
  <si>
    <t>Винт длиной 18мм, диаметром 8мм. Резьба коническая диаметром 8мм, 9мм, 10мм, 11мм, 12мм , угол наклона профиля 4°, глубина резьбы 1мм. Винт канюлированный. Диаметр канюлированного отверстия 2,1мм. Края винта закруглены по радиусу R=2мм. В проксимальной части винта находится шлиц под шестигранную отвёртку S4, глубина шлица 3,5мм. МРТ совместимый. Материал изготовления: титан.</t>
  </si>
  <si>
    <t>Пластина дистальная латеральная для бедренной кости, левая, правая 6 отв., 8отв., 10отв., 12отв.  L- 180, 221, 263, 305 мм</t>
  </si>
  <si>
    <t xml:space="preserve">Пластина дистальная латеральная для бедренной кости. Пластина для мыщелков бедренной кости левая, правая - используется при многооскольчатых переломах дистального отдела бедренной кости, надмыщелковых переломов, суставных и внесуставных переломов мыщелков. Пластина фигурная – 3D. Анатомический дизайн пластины отражает форму кости. Пластина левая, правая. Толщина пластины в диафизарной части 5,2мм, в эпифизарной 4мм. Длина пластины  L- 180, 221, 263, 305 мм, ширина пластины в диафизарной части 18мм, в эпифизарной 38,5мм. Резьбовые отверстия 6отв., 8отв., 10отв., 12отв. В эпифизарной части пластины расположены под разными углами в 3-х плоскостях 5 отверстий с двухзаходной резьбой 6,2мм, 1 отверстие с двухзаходной резьбой 8,5мм, 4 отверстия диаметром 2,1мм под спицы Киршнера и для крепления шаблон-накладки, 1 отверстий с резьбой М4 для фиксации шаблон-накладки и 1 нерезьбовое отверстие диаметром 4,5мм, имеющее шароподобное углублени диаметром 8,5мм, для компрессионного винта, упрощающее позиционирование пластины на кости. В диафизарной части пластины находится 1 отверстие диаметром 2,1мм под спицы Киршнера на расстоянии 22,5мм от края диафизарной части пластины, 9 отверстий с двухзаходной резьбой 6,2мм на расстоянии 12мм, 32мм и 74мм от края диафизарной части пластины и 1 компрессионное отверстие диаметром 4,5мм на расстоянии 53мм от края диафизарной части пластины, позволяющее провести компрессию на промежутке 5мм. Диафизарная часть пластины изогнута по радиусу R1000мм, перепад высоты дистальной и проксимальной части пластины 9,3мм. Материал изготовления: сплав титана, состав материала: Al - 5,5 - 6,5%, Nb - 6,5 - 7,5%, Ta - 0,50% max., Fe - 0,25% max, O - 0,2% max., C - 0,08% max., N - 0,05% max., H - 0,009% max., Ti – остальное. </t>
  </si>
  <si>
    <t>Пластина большеберцовая дистальная медиальная, правая, левая 8отв. L-183; 10 отв. L-213; 12 отв.L-243</t>
  </si>
  <si>
    <t>Пластина большеберцовой дистальная медиальная правая, левая  - используется при многооскольчатых переломах дистального отдела большеберцовой кости и переломы распространяющиеся к диафизу. Пластина фигурная – 3D. Анатомический дизайн пластины отражает форму кости. Пластина  правая. Толщина пластины 2мм. Длина пластины L-183мм, ширина пластины в диафизарной части 12мм, в эпифизарной 21,5мм. В эпифизарной части пластины расположены под разными углами в 3-х плоскостях 9 отверстий с двухзаходной резьбой 4,5мм, 4 отверстия диаметром 2,1мм под спицы Киршнера и для крепления шаблон-накладки и 1 отверстие с двухзаходной резьбой 3,5 для фиксации шаблон-накладки. В диафизарной части пластины находится 1 отверстие диаметром 2,1мм под спицы Киршнера на расстоянии 5,5мм от края диафизарной части пластины, 8 отверстий с двухзаходной резьбой 4,5мм на расстоянии 20мм, 35мм, 50мм и 66мм от края диафизарной части пластины и 8 компрессионных отверстий диаметром 4,5мм на расстоянии 12,5мм, 27,5мм и 42,5мм позволяющее провести компрессию на промежутке 2мм и на расстоянии 58,5мм, позволяющее провести компрессию на промежутке 3мм. Дистальна часть изогнута по переменному радиусу. Блокируемые отверстия не должны быть совмещены с овальными компрессионными отверстиями. Конструкция пластин должна позволять их интраоперационный изгиб. Имплантаты должны быть оценены по критериям безопасности и совместимости с процедурами магнитно-резонансной томографии. Материал изготовления: сплав титана, соответствующий международному стандарту ISO 5832 для изделий, имплантируемых в человеческий организм. Титан, технические нормы: ISO 5832/3; состав материала: Al - 5,5 - 6,5%, Nb - 6,5 - 7,5%, Ta - 0,50% max., Fe - 0,25% max, O - 0,2% max., C - 0,08% max., N - 0,05% max., H - 0,009% max., Ti – остальное. Полирование изделий: механическое: полирование черновое; полирование заканчивающее; Пластина коричневого цвета.</t>
  </si>
  <si>
    <t xml:space="preserve">Пластина для эпифизиодеза педиатрическая  2 отверствия, длина -L-12, L-16, L-20  </t>
  </si>
  <si>
    <t>Пластина для эпифизиодеза педиатрическая  2 отверствия , длина -12, 16, 20. Анатомический дизайн пластины отражает форму кости. Пластина прямая. Толщина пластины 2мм. Длина пластины L-23мм, 27 мм ,31 мм, ширина пластины 11,5мм. Отверстия имеют выпуклость в нижней части отверстия, что позволяет спрятать глубже головку винта и ограничить контакт резьбы винта с накостной стороны пластины с мягкими тканями. Пластина с 2 отверстиями диаметром 6,5мм и с закруглённой фаской радиусом R=4,1мм на расстоянии 12мм и 3 отверстиями диаметром 2,1мм под спицы Киршнера и для подвязки мягких тканей расположенными на диагональных углах и в центре пластины. Имплантаты должны быть оценены по критериям безопасности и совместимости с процедурами магнитно-резонансной томографии. Материал изготовления: титан.</t>
  </si>
  <si>
    <t>Комплект для чрескостного остеоснитеза по Илизарова</t>
  </si>
  <si>
    <t>Комплект состоит из: 
Спица, без упора, L=370 мм, d=1,8 мм, с перьевой заточкой-100 шт. Спица, 
без упора, L=250 мм, d=1,5 мм, с перьевой заточкой- 100 шт. Спица, без 
упора, L=170 мм, d=1,5 мм, с перьевой заточкой- 50 шт. Спица, без упора, 
L=150 мм, d=1,5 мм, с перьевой заточкой- 50 шт. Описание: Спицы являются 
связующим звеном между костью и внешними опорами аппарата. Для 
чрескостного остеосинтеза применяются спицы диаметром 1,8 мм,1,5 мм, 
длиной 370 мм, 250 мм, 170 мм, 150 мм. Применяются для чрескостного 
остеосинтеза в составе комплекта для компрессионно-дистракционного 
остесинтеза Г.А Илизарову, для лечения переломов трубчатых костей в 
острый период, а также осложненных, оскольчатых, многофрагментарных 
переломов. Функция спиц заключается в сквозном проведении их через 
мягкие ткани и трубчатые кости верхних и нижних конечностей, с 
последующим прикреплением к металлическим кольцам и полукольцам 
посредством прижимных болтов и гаек. Спицы должны соответствовать 
ГОСТ Р ИСО 14630 «Имплантаты хирургические неактивные». 
Цилиндрическая поверхность спицы должна быть полирована электро плазменным методом до шероховатости не более 0,2 мкм. Спицы должны 
иметь форму режущей части. Хвостовики спиц должны быть следующих 
размеров: длина от 10 до 11 мм, максимальная ширина 2 мм, толщина от 1 
мм. до 1,1 мм. Радиус притупления рабочей части спиц должен быть не более 
0,03 мм. Материал спицы должен выдерживать усилие на разрыв не менее 
130 кгс/мм 2. Спицы должны быть изготовлены из прутков с 
высоконагортованной поверхностью, выполненных из коррозионно-стойкой к 
воздействию биологических жидкостей и выделений тканей организма стали 
12Х18Н9. Относительная магнитная проницаемость стали должна быть не 
более 1,05. Спица, с упором, L=250 мм, 
d=1,5 мм, с перьевой заточкой-50 шт, Спица, с упором, L=400 мм, d=1,8 мм, 
с перьевой заточкой-50 шт, Спица, с упором, L=400 мм, d=2,0 мм, с перьевой 
заточкой-50 шт. Описание: Спицы являются связующим звеном между 
костью и внешними опорами аппарата. Для чрескостного остеосинтеза 
применяются спицы диаметром 1,5 мм, 1,8 мм, 2,0 мм и длиной 250 мм, 400 
мм. Спицы должны соответствовать ГОСТ Р ИСО 14630 «Имплантаты хирургические 
неактивные». Цилиндрическая поверхность спицы должна быть полирована 
электро-плазменным методом до шероховатости не более 0,2 мкм. Спицы 
должны иметь форму режущей части. Хвостовики спиц должны быть 
следующих размеров: длина от 10 до 11 мм, максимальная ширина 2 мм, 
толщина от 1 мм. до 1,1 мм. Радиус притупления рабочей части спиц должен 
быть не более 0,03 мм. Материал спицы должен выдерживать усилие на 
разрыв не менее 130 кгс/мм 2. Спицы с упорной площадкой должны 
выдерживать осевое усилие на сдвиг упора не менее 120 кг. (1177 н.). Упор на 
спице должен быть образован наплавкой серебросодержащего припоя с 
содержанием серебра 40±1%. Спицы должны быть изготовлены из прутков с 
высоконагортованной поверхностью, выполненных из коррозионно-стойкой к 
воздействию биологических жидкостей и выделений тканей организма стали 
12Х18Н9. Относительная магнитная проницаемость стали должна быть не 
более 1,05. Дуга специальная, R=130 мм, 23 отв.- 5 шт. Описание: Дуги должны быть 
снабжены отверстиями диаметром от 6,9 мм до 7,1 мм с фаской 0,5х45о, 
отверстия должы быть расположены в 2 ряда. На боковых поверхностях дуг 
должны быть скругления радиусом 5 мм. кроме концов дуг. Ширина всех дуг 
должна составлять 30±0,1мм. Допуск плоскостности привалочной 
поверхности служащей для закрепления спиц и стержней-шурупов должен 
быть не более 0,3 мм. Дуги должны быть изготовлены из коррозионно стойкой стали 20Х13.На наружных поверхностях не должно быть дефектов в 
виде трещин, заусенцев, забоин. Шероховатость наружных поверхностей 
деталей должна быть не более 0,32 мкм .
Дуга специальная, R=165 мм, 29 отв.-5 шт. Описание: Дуги должны быть 
снабжены отверстиями диаметром от 6,9 мм до 7,1 мм с фаской 0,5х45о, 
отверстия должы быть расположены в 2 ряда. На боковых поверхностях дуг должны быть скругления радиусом 5 мм. кроме концов дуг. Ширина всех дуг должна составлять 30±0,1мм. Допуск плоскостности привалочной поверхности служащей для закрепления спиц и стержней-шурупов должен 
быть не более 0,3 мм. Дуги должны быть изготовлены из коррозионно стойкой стали 20Х13. На наружных поверхностях не должно быть дефектов в 
виде трещин, заусенцев, забоин. Шероховатость наружных поверхностей 
деталей должна быть не более 0,32 мкм .
Полукольцо, D=100 мм, 15 отв.- 6 шт. Описание: Полукольца должны быть 
снабжены отверстиями диаметром от 6,9 мм до 7,1 мм с фаской 0,5х45о. 
Отверстия в полукольцах должны иметь равномерный шагокружности 
среднего диаметра (кроме мест отгиба концов полуколец). Погрешностьшагу 
не должна превышать ±0,2 мм. Отверстия в полукольцах должны быть 
симметричны относительно наружного и внутреннего диаметра полукольца, 
допускаемая несимметричность не более ±0,25 мм. Профиль сечения 
полуколец должен быть тороидальной формы с плавным переходом на 
плоскость торца. Полукольца должны собираться в кольцо свободно, без 
перекосов и заеданий с помощью крепежных элементов (болты, гайки). При 
этом на кольце должна образоваться ровная привалочная поверхность, 
служащая для последующего крепления на ней спиц и стержней-шурупов. 
Допуск плоскостности этой поверхности должен быть не более 0,3 мм. 
Полукольца должны быть изготовлены из стали 12Х18Н10Т. Относительная 
магнитная проницаемость стали должна быть не более 1,05. На наружных 
поверхностях не должно быть дефектов в виде трещин, заусенцев, забоин. 
Шероховатость наружных поверхностей деталей должна быть не более 0,32 
мкм .
Полукольцо, D=110 мм, 16 отв.- 6 шт. Описание: Полукольца должны быть 
снабжены отверстиями диаметром от 6,9 мм до 7,1 мм с фаской 0,5х45о. 
Отверстия в полукольцах должны иметь равномерный шагокружности 
среднего диаметра (кроме мест отгиба концов полуколец). Погрешностьшагу 
не должна превышать ±0,2 мм. Отверстия в полукольцах должны быть 
симметричны относительно наружного и внутреннего диаметра полукольца, 
допускаемая несимметричность не более ±0,25 мм. Профиль сечения 
полуколец должен быть тороидальной формы с плавным переходом на 
плоскость торца. Полукольца должны собираться в кольцо свободно, без 
перекосов и заеданий с помощью крепежных элементов (болты, гайки). При 
этом на кольце должна образоваться ровная привалочная поверхность, 
служащая для последующего крепления на ней спиц и стержней-шурупов. 
Допуск плоскостности этой поверхности должен быть не более 0,3 мм. 
Полукольца должны быть изготовлены из стали 12Х18Н10Т. Относительная 
магнитная проницаемость стали должна быть не более 1,05.На наружных 
поверхностях не должно быть дефектов в виде трещин, заусенцев, забоин. 
Шероховатость наружных поверхностей деталей должна быть не более 0,32 
мкм .
Полукольцо, D=120 мм, 17 отв.- 6 шт. Описание: Полукольца должны быть 
снабжены отверстиями диаметром от 6,9 мм до 7,1 мм с фаской 0,5х45о. 
Отверстия в полукольцах должны иметь равномерный шагокружности 
среднего диаметра (кроме мест отгиба концов полуколец). Погрешностьшагу 
не должна превышать ±0,2 мм. Отверстия в полукольцах должны быть 
симметричны относительно наружного и внутреннего диаметра полукольца, 
допускаемая несимметричность не более ±0,25 мм. Профиль сечения 
полуколец должен быть тороидальной формы с плавным переходом на 
плоскость торца. Полукольца должны собираться в кольцо свободно, без 
перекосов и заеданий с помощью крепежных элементов (болты, гайки). При 
этом на кольце должна образоваться ровная привалочная поверхность, 
служащая для последующего крепления на ней спиц и стержней-шурупов. 
Допуск плоскостности этой поверхности должен быть не более 0,3 мм. 
Полукольца должны быть изготовлены из стали 12Х18Н10Т. Относительная 
магнитная проницаемость стали должна быть не более 1,05.На наружных 
поверхностях не должно быть дефектов в виде трещин, заусенцев, забоин. 
Шероховатость наружных поверхностей деталей должна быть не более 0,32 
мкм .
Полукольцо, D=130 мм, 18 отв.-6 шт. Описание: Полукольца должны быть 
снабжены отверстиями диаметром от 6,9 мм до 7,1 мм с фаской 0,5х45о. 
Отверстия в полукольцах должны иметь равномерный шагокружности 
среднего диаметра (кроме мест отгиба концов полуколец). Погрешностьшагу 
не должна превышать ±0,2 мм. Отверстия в полукольцах должны быть 
симметричны относительно наружного и внутреннего диаметра полукольца, 
допускаемая несимметричность не более ±0,25 мм. Профиль сечения 
полуколец должен быть тороидальной формы с плавным переходом на 
плоскость торца. Полукольца должны собираться в кольцо свободно, без 
перекосов и заеданий с помощью крепежных элементов (болты, гайки). При 
этом на кольце должна образоваться ровная привалочная поверхность, 
служащая для последующего крепления на ней спиц и стержней-шурупов. 
Допуск плоскостности этой поверхности должен быть не более 0,3 мм. 
Полукольца должны быть изготовлены из стали 12Х18Н10Т. Относительная 
магнитная проницаемость стали должна быть не более 1,05.На наружных 
поверхностях не должно быть дефектов в виде трещин, заусенцев, забоин. 
Шероховатость наружных поверхностей деталей должна быть не более 0,32 
мкм.
Полукольцо, D=140 мм, 20 отв.- 6 шт. Описание: Полукольца должны быть 
снабжены отверстиями диаметром от 6,9 мм до 7,1 мм с фаской 0,5х45о. 
Отверстия в полукольцах должны иметь равномерный шагокружности 
среднего диаметра (кроме мест отгиба концов полуколец). Погрешностьшагу 
не должна превышать ±0,2 мм. Отверстия в полукольцах должны быть 
симметричны относительно наружного и внутреннего диаметра полукольца, 
допускаемая несимметричность не более ±0,25 мм. Профиль сечения 
полуколец должен быть тороидальной формы с плавным переходом на 
плоскость торца. Полукольца должны собираться в кольцо свободно, без 
перекосов и заеданий с помощью крепежных элементов (болты, гайки). При 
этом на кольце должна образоваться ровная привалочная поверхность, 
служащая для последующего крепления на ней спиц и стержней-шурупов. 
Допуск плоскостности этой поверхности должен быть не более 0,3 мм. 
Полукольца должны быть изготовлены из стали 12Х18Н10Т . Относительная 
магнитная проницаемость стали должна быть не более 1,05. На наружных 
поверхностях не должно быть дефектов в виде трещин, заусенцев, забоин. 
Шероховатость наружных поверхностей деталей должна быть не более 0,32 
мкм .
Полукольцо, D=150 мм, 21 отв.- 6 шт. Описание: Полукольца должны быть 
снабжены отверстиями диаметром от 6,9 мм до 7,1 мм с фаской 0,5х45о. 
Отверстия в полукольцах должны иметь равномерный шагокружности 
среднего диаметра (кроме мест отгиба концов полуколец). Погрешностьшагу 
не должна превышать ±0,2 мм. Отверстия в полукольцах должны быть 
симметричны относительно наружного и внутреннего диаметра полукольца, 
допускаемая несимметричность не более ±0,25 мм. Профиль сечения 
полуколец должен быть тороидальной формы с плавным переходом на 
плоскость торца. Полукольца должны собираться в кольцо свободно, без 
перекосов и заеданий с помощью крепежных элементов (болты, гайки). При 
этом на кольце должна образоваться ровная привалочная поверхность, 
служащая для последующего крепления на ней спиц и стержней-шурупов. 
Допуск плоскостности этой поверхности должен быть не более 0,3 мм. 
Полукольца должны быть изготовлены из стали 12Х18Н10Т . Относительная 
магнитная проницаемость стали должна быть не более 1,05. На наружных 
поверхностях не должно быть дефектов в виде трещин, заусенцев, забоин. 
Шероховатость наружных поверхностей деталей должна быть не более 0,32 
мкм .
Полукольцо, D=160 мм, 22 отв.- 6 шт. Описание: Полукольца должны быть 
снабжены отверстиями диаметром от 6,9 мм до 7,1 мм с фаской 0,5х45о. 
Отверстия в полукольцах должны иметь равномерный шагокружности 
среднего диаметра (кроме мест отгиба концов полуколец). Погрешностьшагу 
не должна превышать ±0,2 мм. Отверстия в полукольцах должны быть 
симметричны относительно наружного и внутреннего диаметра полукольца, 
допускаемая несимметричность не более ±0,25 мм. Профиль сечения 
полуколец должен быть тороидальной формы с плавным переходом на 
плоскость торца. Полукольца должны собираться в кольцо свободно, без 
перекосов и заеданий с помощью крепежных элементов (болты, гайки). При 
этом на кольце должна образоваться ровная привалочная поверхность, 
служащая для последующего крепления на ней спиц и стержней-шурупов. 
Допуск плоскостности этой поверхности должен быть не более 0,3 мм. 
Полукольца должны быть изготовлены из стали 12Х18Н10Т. Относительная 
магнитная проницаемость стали должна быть не более 1,05.На наружных 
поверхностях не должно быть дефектов в виде трещин, заусенцев, забоин. 
Шероховатость наружных поверхностей деталей должна быть не более 0,32 
мкм .
Полукольцо, D=180 мм, 25 отв.- 6 шт. Описание: Полукольца должны быть 
снабжены отверстиями диаметром от 6,9 мм до 7,1 мм с фаской 0,5х45о. 
Отверстия в полукольцах должны иметь равномерный шагокружности 
среднего диаметра (кроме мест отгиба концов полуколец). Погрешностьшагу 
не должна превышать ±0,2 мм. Отверстия в полукольцах должны быть 
симметричны относительно наружного и внутреннего диаметра полукольца, 
допускаемая несимметричность не более ±0,25 мм. Профиль сечения 
полуколец должен быть тороидальной формы с плавным переходом на 
плоскость торца. Полукольца должны собираться в кольцо свободно, без 
перекосов и заеданий с помощью крепежных элементов (болты, гайки). При 
этом на кольце должна образоваться ровная привалочная поверхность, 
служащая для последующего крепления на ней спиц и стержней-шурупов. 
Допуск плоскостности этой поверхности должен быть не более 0,3 мм. 
Полукольца должны быть изготовлены из стали 12Х18Н10Т. Относительная 
магнитная проницаемость стали должна быть не более 1,05. На наружных 
поверхностях не должно быть дефектов в виде трещин, заусенцев, забоин. 
Шероховатость наружных поверхностей деталей должна быть не более 0,32 
мкм .
 Полукольцо, D=200 мм, 27 отв.- 6 шт. Описание: Полукольца должны быть 
снабжены отверстиями диаметром от 6,9 мм до 7,1 мм с фаской 0,5х45о. 
Отверстия в полукольцах должны иметь равномерный шагокружности 
среднего диаметра (кроме мест отгиба концов полуколец). Погрешностьшагу 
не должна превышать ±0,2 мм. Отверстия в полукольцах должны быть 
симметричны относительно наружного и внутреннего диаметра полукольца, 
допускаемая несимметричность не более ±0,25 мм. Профиль сечения 
полуколец должен быть тороидальной формы с плавным переходом на 
плоскость торца. Полукольца должны собираться в кольцо свободно, без 
перекосов и заеданий с помощью крепежных элементов (болты, гайки). При 
этом на кольце должна образоваться ровная привалочная поверхность, 
служащая для последующего крепления на ней спиц и стержней-шурупов. 
Допуск плоскостности этой поверхности должен быть не более 0,3 мм. 
Полукольца должны быть изготовлены из стали 12Х18Н10Т. Относительная 
магнитная проницаемость стали должна быть не более 1,05. На наружных 
поверхностях не должно быть дефектов в виде трещин, заусенцев, забоин. 
Шероховатость наружных поверхностей деталей должна быть не более 0,32 
мкм .
Стержень телескопический компрессионно-дистракционный L=100 мм- 6 шт. 
Описание: должен иметь на концах резьбовые хвостовики с резьбой М6-8g . 
С одной стороны хвостовик должен быть надежно закреплен в теле стержня с 
образованием опорной поверхности для надежной установки и фиксации на 
опорных элементах аппарата Илизарова. С другой стороны резьбовой 
хвостовик должен иметь возможность выдвигаться и задвигаться в тело 
стержня с фиксированным шагом равным 0,125 мм. (максимальная величина 
вылета стержня приведена в таблице).Каждый шаг при выполнении 
дистракции или компрессии должен сопровождаться звуковым сигналом 
(щелчком). Тело стержня должно иметь шкалу для визуального контроля за 
положением резьбового хвостовика. На резьбовых поверхностях не должно 
быть: заусенец и вмятин, препятствующих навинчиванию проходного 
калибра, рванин и выкрошенных ниток. Все детали стержня градуированного 
должны быть изготовлены из титанового сплава марки ВТ 6ГОСТ 19807. На 
наружных поверхностях не должно быть дефектов в виде трещин, заусенцев, 
забоин. Шероховатость наружных поверхностей деталей должна быть не 
более 0,63 мкм . Шероховатость резьбовых поверхностей должна быть не 
более 3,2 мкм .
Стержень телескопический компрессионно-дистракционный L=150 мм-6 шт. 
Описание: должен иметь на концах резьбовые хвостовики с резьбой М6-8g . С 
одной стороны хвостовик должен быть надежно закреплен в теле стержня с 
образованием опорной поверхности для надежной установки и фиксации на 
опорных элементах аппарата Илизарова. С другой стороны резьбовой 
хвостовик должен иметь возможность выдвигаться и задвигаться в тело 
стержня с фиксированным шагом равным 0,125 мм. (максимальная величина 
вылета стержня приведена в таблице).Каждый шаг при выполнении 
дистракции или компрессии должен сопровождаться звуковым сигналом 
(щелчком). Тело стержня должно иметь шкалу для визуального контроля за 
положением резьбового хвостовика. На резьбовых поверхностях не должно 
быть: заусенец и вмятин, препятствующих навинчиванию проходного
калибра, рванин и выкрошенных ниток. Все детали стержня градуированного 
должны быть изготовлены из титанового сплава марки ВТ 6ГОСТ 19807. На 
наружных поверхностях не должно быть дефектов в виде трещин, заусенцев, 
забоин. Шероховатость наружных поверхностей деталей должна быть не 
более 0,63 мкм . Шероховатость резьбовых поверхностей должна быть не 
более 3,2 мкм .
Кронштейн, с резьбовым хвостовиком, М6, 2 отв.- 20 шт. Описание: на 
торцевой поверхности кронштейна должен быть резьбовой хвостовик М6-8g . 
Резьбовой хвостовик должен иметь заходную фаску 1x45°. На резьбовой 
поверхности не должно быть заусениц и вмятин, препятствующих 
навинчиванию проходного калибра, рванин и выкрошенных ниток. Кроштейн 
со стороны резьбового хвостовика должен быть снабжен опорной 
поверхностью для надежной установки и фиксации в требуемой ориентации 
на опорных элементах аппарата Илизарова. Размер опорной поверхности (под 
ключ) должен быть от 9,9 до 10 мм. Торец с обратной стороны должен иметь 
сферическую поверхность R8 мм. Диаметр гладких отверстий на 
кронштейнах должен быть от 6,9 мм. до 7,1 мм., межцентровое расстояние 
между отверстиями должно быть 11±0,1 мм. Фаска на отверстиях должны 
быть 0,5х45°. Кронштейны должны быть изготовлены из коррозионно стойкой стали 14Х17Н2. На наружных поверхностях не должно быть 
дефектов в виде трещин, заусенцев, забоин. Шероховатость наружных 
поверхностей деталей должна быть не более 0,32 мкм . Шероховатость 
резьбовых поверхностей должна быть не более 3,2 мкм. . Шероховатость в 
гладких отверстиях не более 1,6 мкм .
Кронштейн, с резьбовым хвостовиком, М6, 3 отв.- 20 шт. Описание: на 
торцевой поверхности кронштейна должен быть резьбовой хвостовик М6-8g . 
Резьбовой хвостовик должен иметь заходную фаску 1x45°. На резьбовой 
поверхности не должно быть заусениц и вмятин, препятствующих 
навинчиванию проходного калибра, рванин и выкрошенных ниток. Кроштейн 
со стороны резьбового хвостовика должен быть снабжен опорной 
поверхностью для надежной установки и фиксации в требуемой ориентации 
на опорных элементах аппарата Илизарова. Размер опорной поверхности (под 
ключ) должен быть от 9,9 до 10 мм. Торец с обратной стороны должен иметь 
сферическую поверхность R8 мм. Диаметр гладких отверстий на 
кронштейнах должен быть от 6,9 мм. до 7,1 мм., межцентровое расстояние 
между отверстиями должно быть 11±0,1 мм. Фаска на отверстиях должны 
быть 0,5х45°. Кронштейны должны быть изготовлены из коррозионно стойкой стали 14Х17Н2. На наружных поверхностях не должно быть 
дефектов в виде трещин, заусенцев, забоин. Шероховатость наружных 
поверхностей деталей должна быть не более 0,32 мкм . Шероховатость 
резьбовых поверхностей должна быть не более 3,2 мкм. . Шероховатость в 
гладких отверстиях не более 1,6 мкм .
Кронштейн, с резьбовым хвостовиком, М6, 4 отв.- 20 шт. Описание: на 
торцевой поверхности кронштейна должен быть резьбовой хвостовик М6-8g . 
Резьбовой хвостовик должен иметь заходную фаску 1x45°. На резьбовой 
поверхности не должно быть заусениц и вмятин, препятствующих 
навинчиванию проходного калибра, рванин и выкрошенных ниток. Кроштейн 
со стороны резьбового хвостовика должен быть снабжен опорной 
поверхностью для надежной установки и фиксации в требуемой ориентации 
на опорных элементах аппарата Илизарова. Размер опорной поверхности (под 
ключ) должен быть от 9,9 до 10 мм. Торец с обратной стороны должен иметь 
сферическую поверхность R8 мм. Диаметр гладких отверстий на 
кронштейнах должен быть от 6,9 мм. до 7,1 мм., межцентровое расстояние 
между отверстиями должно быть 11±0,1 мм. Фаска на отверстиях должны 
быть 0,5х45°. Кронштейны должны быть изготовлены из коррозионно стойкой стали 14Х17Н2. На наружных поверхностях не должно быть 
дефектов в виде трещин, заусенцев, забоин. Шероховатость наружных 
поверхностей деталей должна быть не более 0,32 мкм . Шероховатость 
резьбовых поверхностей должна быть не более 3,2 мкм. . Шероховатость в 
гладких отверстиях не более 1,6 мкм .
 Кронштейн, с резьбовым отверстием, М6, 2 отв.- 20 шт. Описание: на 
торцевой поверхности кронштейна должно быть резьбовое отвестие М6-7H . 
Резьбовое отверстие должно иметь заходную фаску 1x45°. На резьбовых 
поверхностях не должно быть заусениц и вмятин, препятствующих 
навинчиванию проходного калибра, рванин и выкрошенных ниток. Кроштейн 
со стороны резьбового отверстия должен быть снабжен опорной 
поверхностью для надежной установки и фиксации в требуемой ориентации 
на опорных элементах аппарата Илизарова. Размер опорной поверхности (под 
ключ) должен быть от 9,9 до 10 мм. Торец с обратной стороны должен иметь 
сферическую поверхность R8 мм. Диаметр гладких отверстий на 
кронштейнах должен быть от 6,9 мм. до 7,1 мм., межцентровое расстояние 
между отверстиями должно быть 11±0,1 мм. Фаска на отверстиях должны 
быть 0,5х450. Кронштейны должны быть изготовлены из коррозионно стойкой стали 14Х17Н2. На наружных поверхностях не должно быть 
дефектов в виде трещин, заусенцев, забоин. Шероховатость наружных 
поверхностей деталей должна быть не более 0,32 мкм . Шероховатость 
резьбовых поверхностей должна быть не более 3,2 мкм. . Шероховатость в 
гладких отверстиях не более 1,6 мкм .
Кронштейн, с резьбовым отверстием, М6, 3 отв.- 20 шт. Описание: на 
торцевой поверхности кронштейна должно быть резьбовое отвестие М6-7H . 
Резьбовое отверстие должно иметь заходную фаску 1x45°. На резьбовых 
поверхностях не должно быть заусениц и вмятин, препятствующих 
навинчиванию проходного калибра, рванин и выкрошенных ниток. Кроштейн 
со стороны резьбового отверстия должен быть снабжен опорной 
поверхностью для надежной установки и фиксации в требуемой ориентации 
на опорных элементах аппарата Илизарова. Размер опорной поверхности (под 
ключ) должен быть от 9,9 до 10 мм. Торец с обратной стороны должен иметь 
сферическую поверхность R8 мм. Диаметр гладких отверстий на 
кронштейнах должен быть от 6,9 мм. до 7,1 мм., межцентровое расстояние 
между отверстиями должно быть 11±0,1 мм. Фаска на отверстиях должны 
быть 0,5х450. Кронштейны должны быть изготовлены из коррозионно стойкой стали 14Х17Н2. На наружных поверхностях не должно быть 
дефектов в виде трещин, заусенцев, забоин. Шероховатость наружных 
поверхностей деталей должна быть не более 0,32 мкм . Шероховатость 
резьбовых поверхностей должна быть не более 3,2 мкм. . Шероховатость в 
гладких отверстиях не более 1,6 мкм .
Кронштейн, с резьбовым отверстием, М6, 4 отв.- 20 шт. Описание: на 
торцевой поверхности кронштейна должно быть резьбовое отвестие М6-7H . 
Резьбовое отверстие должно иметь заходную фаску 1x45°. На резьбовых 
поверхностях не должно быть заусениц и вмятин, препятствующих 
навинчиванию проходного калибра, рванин и выкрошенных ниток. Кроштейн 
со стороны резьбового отверстия должен быть снабжен опорной 
поверхностью для надежной установки и фиксации в требуемой ориентации 
на опорных элементах аппарата Илизарова.Размер опорной поверхности (под 
ключ) должен быть от 9,9 до 10 мм. Торец с обратной стороны должен иметь 
сферическую поверхность R8 мм. Диаметр гладких отверстий на 
кронштейнах должен быть от 6,9 мм. до 7,1 мм., межцентровое расстояние 
между отверстиями должно быть 11±0,1 мм. Фаска на отверстиях должны 
быть 0,5х450. Кронштейны должны быть изготовлены из коррозионно стойкой стали 14Х17Н2. На наружных поверхностях не должно быть 
дефектов в виде трещин, заусенцев, забоин. Шероховатость наружных 
поверхностей деталей должна быть не более 0,32 мкм . Шероховатость 
резьбовых поверхностей должна быть не более 3,2 мкм. . Шероховатость в 
гладких отверстиях не более 1,6 мкм .
Кронштейн, с резьбовым хвостовиком, М6, 1 отв.- 50 шт. Описание: на 
торцевой поверхности кронштейна должен быть резьбовой хвостовик М6-8g . 
Резьбовой хвостовик должен иметь заходную фаску 1x45°. На резьбовой 
поверхности не должно быть заусениц и вмятин, препятствующих 
навинчиванию проходного калибра, рванин и выкрошенных ниток. Кроштейн 
со стороны резьбового хвостовика должен быть снабжен опорной 
поверхностью для надежной установки и фиксации в требуемой ориентации 
на опорных элементах аппарата Илизарова. Размер опорной поверхности (под 
ключ) должен быть от 9,9 до 10 мм. Торец с обратной стороны должен иметь 
сферическую поверхность R8 мм. Диаметр гладких отверстий на 
кронштейнах должен быть от 6,9 мм. до 7,1 мм., межцентровое расстояние 
между отверстиями должно быть 11±0,1 мм. Фаска на отверстиях должны 
быть 0,5х45°. Кронштейны должны быть изготовлены из коррозионно стойкой стали 14Х17Н2. На наружных поверхностях не должно быть 
дефектов в виде трещин, заусенцев, забоин. Шероховатость наружных 
поверхностей деталей должна быть не более 0,32 мкм . Шероховатость 
резьбовых поверхностей должна быть не более 3,2 мкм. . Шероховатость в 
гладких отверстиях не более 1,6 мкм .
 Кронштейн, с резьбовым отверстием, М6, 1 отв.- 50 шт. Описание: на 
торцевой поверхности кронштейна должно быть резьбовое отвестие М6-7H . 
Резьбовое отверстие должно иметь заходную фаску 1x45°. На резьбовых 
поверхностях не должно быть заусениц и вмятин, препятствующих 
навинчиванию проходного калибра, рванин и выкрошенных ниток. Кроштейн 
со стороны резьбового отверстия должен быть снабжен опорной 
поверхностью для надежной установки и фиксации в требуемой ориентации 
на опорных элементах аппарата Илизарова. Размер опорной поверхности (под 
ключ) должен быть от 9,9 до 10 мм. Торец с обратной стороны должен иметь 
сферическую поверхность R8 мм. Диаметр гладких отверстий на 
кронштейнах должен быть от 6,9 мм. до 7,1 мм., межцентровое расстояние 
между отверстиями должно быть 11±0,1 мм. Фаска на отверстиях должны 
быть 0,5х450. Кронштейны должны быть изготовлены из коррозионно стойкой стали 14Х17Н2. На наружных поверхностях не должно быть 
дефектов в виде трещин, заусенцев, забоин. Шероховатость наружных 
поверхностей деталей должна быть не более 0,32 мкм . Шероховатость 
резьбовых поверхностей должна быть не более 3,2 мкм. . Шероховатость в 
гладких отверстиях не более 1,6 мкм .
Кронштейн двухсторонний- 50 шт. Описание: Габаритные размеры от 40,9 до 
41 мм. Количество гладких отверстий 2 шт. Торцы должены иметь 
сферическую поверхность R8 мм. Диаметр гладких отверстий на 
кронштейнах должен быть от 6,9 мм. до 7,1 мм., межцентровое расстояние 
между отверстиями должно быть 28±0,1 мм. Фаска на отверстиях должны 
быть 0,5х45°. Оси отверстий повернуты друг относительно друга на 90°. 
Кронштейны должны быть изготовлены из коррозионно-стойкой стали 
14Х17Н2. На наружных поверхностях не должно быть дефектов в виде 
трещин, заусенцев, забоин. Шероховатость наружных поверхностей деталей 
должна быть не более 0,32 мкм . Шероховатость в гладких отверстиях не 
более 1,6 мкм .
Балка с резьбовым хвостовиком, М6, L=131 мм, 5 отв.- 10 шт. Описание: 
Балка L-131, 5 отв., диаметр отверстий на балке должен быть от 6,9 мм. до 7,1 
мм., межцентровое расстояние между отверстиями должно быть 20 мм. 
Погрешность между осями двух любых отверстий не должна превышать ±0,3 
мм. Отверстия должны быть симметричны относительно боковых 
поверхностей, допускаемая несимметричность не более ±0,25 мм. Профиль 
сечения балки должен быть тороидальной формы с плавным переходом на 
плоскость торца. Острые кромки отверстий должны быть притуплены фаской 
0,5х450. Балка должна быть изготовлена из коррозионно-стойкой стали 
12Х18Н10Т, и снабжена резьбовым хвостовиком изготовленным из стали 
14Х17Н2. На хвостовике должна быть резьба М6-8g с заходной фаской 
1x45°. Балка в месте крепления хвостовика должна быть снабжена опорной 
поверхностью для надежной установки и фиксации в требуемой ориентации 
на опорных элементах аппарата Илизарова. На резьбовой поверхности 
хвостовика не должно быть заусениц и вмятин, препятствующих 
навинчиванию проходного калибра, рванин и выкрошенных ниток. На 
наружных поверхностях балки не должно быть дефектов в виде трещин, 
заусенцев, забоин. Шероховатость наружных поверхностей балки должна 
быть не более 0,32 мкм . . Шероховатость резьбовой поверхности хвостовика 
должна быть не более 3,2 мкм .Балка с резьбовым хвостовиком, М6, L=171 
мм, 7 отв.- 10 шт. Описание: Балка L-171, 7 отв., иаметр отверстий на балке 
должен быть от 6,9 мм. до 7,1 мм., межцентровое расстояние между 
отверстиями должно быть 20 мм. Погрешность между осями двух любых 
отверстий не должна превышать ±0,3 мм. Отверстия должны быть 
симметричны относительно боковых поверхностей, допускаемая 
несимметричность не более ±0,25 мм. Профиль сечения балки должен быть 
тороидальной формы с плавным переходом на плоскость торца. Острые 
кромки отверстий должны быть притуплены фаской 0,5х450. Балка должна 
быть изготовлена из коррозионно-стойкой стали 12Х18Н10Т, и снабжена 
резьбовым хвостовиком изготовленным из стали 14Х17Н2. На хвостовике 
должна быть резьба М6-8g с заходной фаской 1x45°. Балка в месте крепления 
хвостовика должна быть снабжена опорной поверхностью для надежной 
установки и фиксации в требуемой ориентации на опорных элементах 
аппарата Илизарова. На резьбовой поверхности хвостовика не должно быть 
заусениц и вмятин, препятствующих навинчиванию проходного калибра, 
рванин и выкрошенных ниток. На наружных поверхностях балки не должно 
быть дефектов в виде трещин</t>
  </si>
  <si>
    <r>
      <t xml:space="preserve">Большеберцовый компонент </t>
    </r>
    <r>
      <rPr>
        <sz val="12"/>
        <rFont val="Times New Roman"/>
        <family val="1"/>
        <charset val="204"/>
      </rPr>
      <t>килевидный</t>
    </r>
  </si>
  <si>
    <r>
      <t xml:space="preserve">Большеберцовый ротационный компонент </t>
    </r>
    <r>
      <rPr>
        <sz val="12"/>
        <rFont val="Times New Roman"/>
        <family val="1"/>
        <charset val="204"/>
      </rPr>
      <t>размер XS-XL.</t>
    </r>
  </si>
  <si>
    <r>
      <t xml:space="preserve">Головка бедренная биполярная </t>
    </r>
    <r>
      <rPr>
        <sz val="12"/>
        <rFont val="Times New Roman"/>
        <family val="1"/>
        <charset val="204"/>
      </rPr>
      <t xml:space="preserve"> </t>
    </r>
  </si>
  <si>
    <t xml:space="preserve">Головка бедренная биполярная </t>
  </si>
  <si>
    <t>Тотальный эндопротез тазобедренного сустава цементной фиксации должен обеспечить полный объем движений и стабильность тазобедренного сустава. Типоразмерный ряд компонентов должен соответствовать антропометрическим характеристикам человека. Компоненты эндопротезов должны поставляться в стерильном виде. Головка эндопротеза: наличие головок в линейке с посадочными конусами: Морзе и V-40. Объём движений с внутренней головкой 28 мм: 84º. Наличие адаптера посадочного конуса керамической головки: конус Морзе – Конус 5º 38´ 11´´ (V-40). Требования к материалам: согласно ISO 5832 и ISO 5834.</t>
  </si>
  <si>
    <t>Пластина поперечная L-45, L-50 мм. - Пластина прямая. Поперечный профиль пластины изогнут по радиусу R350. Толщина пластины 4,2мм, длина пластины L-45мм/L-50, ширина пластины 12мм. В центре, в оси пластины расположено 2 отверстия диаметром 3мм, расстояние между отверстиями 4,5мм. На расстоянии 7мм от концов пластины в оси пластины, расположены 2 отверстия диаметром 5мм. По середине пластины проходит трапециевидный паз типа ласточкин хвост глубиной 2,9мм. Ширина нижней части паза 12,2мм, верхней части 10мм. Материал изготовления: Сплав титана, технической нормы: ISO 5832/3. Пластина синего цвета. Размеры по заявке Заказчика.</t>
  </si>
  <si>
    <t xml:space="preserve">Кубики из губчатой кости 5Х5Х5мм 10 мл.           Ткань: Кортикальная кость Обработка: Процедура очистки Allotec Инактивация: Мин.SAL10-6 для вирусов и бактерий                         Стерилизация: Гамма-облучение. Гранулы,  кортикально-губчатые. Ткань: Кортикально-губчатая кость                             Обработка: Процедура очистки Allotec                          Инактивация: Мин.SAL10-6 для вирусов и бактерий                 Стерилизация: Гамма-облучение  Показания: Заполнитель костных пустот. Регидрация: Мин.10 минут          Обработка ультразвуком, химическая обработка для денатурации белка и устранения антигенности </t>
  </si>
  <si>
    <t xml:space="preserve">Кубики из губчатой кости 5Х5Х5мм мм 20 мл.           Ткань: Кортикальная кость Обработка: Процедура очистки Allotec Инактивация: Мин.SAL10-6 для вирусов и бактерий                         Стерилизация: Гамма-облучение. Гранулы,  кортикально-губчатые. Ткань: Кортикально-губчатая кость                             Обработка: Процедура очистки Allotec               Инактивация: Мин.SAL10-6 для вирусов и бактерий                 Стерилизация: Гамма-облучение  Показания: Заполнитель костных пустот. Регидрация: Мин.10 минут          Обработка ультразвуком, химическая обработка для денатурации белка и устранения антигенности </t>
  </si>
  <si>
    <t>Винт блокирующий (гайка) предназначен для зажима стержня в головке винта для задней шейной фиксации. Резьба трапециодальная несимметричная, обеспечивает высокую прочность и предотвращает перекос резьбы. Профиль резьбы предотвращает расклинивание головки, благодаря направлению сил реакции внутрь винта. Винт канюлированный. Шлиц винта выполнен под отвёртку типа TORX T30. Во избежание ошибок, соединение винта с отвёрткой возможно только с одной стороны. Зажимной винт полностью прячется в чаше головки винта. Материал изготовления: сплав титана, соответствующий международному стандарту ISO 5832 для изделий, имплантируемых в человеческий организм.</t>
  </si>
  <si>
    <t>Вкладыши (тибиальная геми-прокладка) изготовлены из ультравысокомолекулярного полиэтилена низкого давления. Вкладыши с ярко выраженным углублением DD позволяют иметь дополнительную стабильность во всех направлениях. Размеры от 10 до 20 мм, с шагом 2 мм. Ультраконгруэнтные вкладыши имеют четко выраженную поверхность позволяющую иметь дополнительную ротацию до 7,5 мм</t>
  </si>
  <si>
    <r>
      <t>Вертельный проксимальный бедренный компонент</t>
    </r>
    <r>
      <rPr>
        <sz val="12"/>
        <color rgb="FFFF0000"/>
        <rFont val="Times New Roman"/>
        <family val="1"/>
        <charset val="204"/>
      </rPr>
      <t/>
    </r>
  </si>
  <si>
    <t xml:space="preserve">Гемостатический материал хирургический рассасывающийся 5,1 см х 10,2 см. </t>
  </si>
  <si>
    <t>Гемостатический материал 7,5смх10 см</t>
  </si>
  <si>
    <t>Коллагеновый материал -рассасывающийся гель для эндоскопической коррекции 7% 0,1 мл</t>
  </si>
  <si>
    <t>Контур дыхательный контур педиатрический для анестезии с мешком 1 л</t>
  </si>
  <si>
    <t>Контур дыхательный анестезиологический педиатрический с нагревательным элементом и влагосборниками</t>
  </si>
  <si>
    <t>Контур дыхательный для взрослых, диаметр 22мм, длина 1,8 м</t>
  </si>
  <si>
    <t>Контур дыхательный для взрослых</t>
  </si>
  <si>
    <t>Контур дыхательный вентиляционный гофрированный растяжимый</t>
  </si>
  <si>
    <t>Набор для катетеризаций центральных вен, 3-х просветный, G22/22/20</t>
  </si>
  <si>
    <t xml:space="preserve">Стерильный местный рассасывающийся гемостатический монокомпонентный материал на основе окисленной регенерированной целлюлозы, выполненный из древесного сырья, что позволяет сохранять достаточную прочность и структуру материала после соприкосновения с кровью для возможного репозиционирования продукта. Материал представлен в виде многослойной волокнистой структуры, позволяющей моделировать размер и форму фрагмента, а также расслаивать материал не менее, чем на 7 слоев для достижения гемостаза на больших поверхностях. При контакте материала с кровью должна создаваться кислая среда, при которой подавляется рост и развитие основных возбудителей раневой инфекции (являющимися нейтрофилами, согласно классификации микроорганизмов, основанной на кислотности среды) - Staphylococcus aureus, в т.ч.MRSA; Staphylococcus epidermidis, в т.ч. MRSE; Escherichia coli; Pseudomonas aeruginosa; Enterococcus, в т.ч. VRE; устойчивые к пенициллину Streptococcus pneumoniae; Micrococcus luteus; Streptococcus pyogenes, группа А;  Streptococcus pyogenes, группа В; Streptococcus salivarius; Branhamella catarrhalis; Bacillus subtilis; Proteus vulgaris; Corynebacterium xerosis, Mycobacterium phlei; Clostridium tetani; Clostridium perfringens; Bacteroides fragilis; Klebsiella aerogenes; Lactobacillus sp.; Salmonella enteritidis; Shigella dysennteriae; Serratia marcescens; Enterobacter cloacae; Pseudomonas stutzeri; Proteus mirabilis. Материал полностью рассасывается в течение 7-14 дней. Размер 5,1 см х 10,2 см. </t>
  </si>
  <si>
    <t>Рассасывающийся гемостатический материал на основе окисленной регенирированной целлюлозы 7,5смх10 см</t>
  </si>
  <si>
    <t xml:space="preserve"> Материал коллагеновый рассасывающийся гель для эндоскопической коррекции 7% 0,1 мл, для эндоскопической коррекции.</t>
  </si>
  <si>
    <t>Дыхательный контур педиатрический для анестезии, растяжимая трубка 1,5 м, Y-образный соединитель без портов, угловой переходник с портом СО2, дополнительный шланг 1,5 м, мешок без латекса 1 л, колпачок.</t>
  </si>
  <si>
    <t>с нагревательным эелементом с влагосборниками, диаметром 15мм, длина 1,6 м, с камерой увлажнения самозаполняющейся, с угловым соединителем и портом Luer-lock</t>
  </si>
  <si>
    <t>Контур дыхательный взрослый для соединения аппаратов НДА и ИВЛ с пациентом, для взрослых. Диаметр 22 мм. Длина контура до 1,8 м, угловой переходник к интубационной трубке, коннекция 22М/15F, с тест - заглушкой, коннекция дыхательных шлангов контура 22 F. Резервный дыхательный мешок 2,0 л. Дополнительный шланг длина до 0,9 м. Стерильный.</t>
  </si>
  <si>
    <t>Анестезиологический контур для соединения аппаратов искусственной вентиляции лёгких с пациентом. Длина 160 см. Диаметр 22 мм. Контур соединен на Y-образном соединителе 22М-22М-22М/15F с портами 7,6 ± 0,38 мм с  герметизирующими заглушками. Соединитель закрыт тест-защитным колпачком с грибком для держателя шлангов.Сопротивление контура при потоке 60 л/мин не более 1,2 мбар, комплаенс не более 6,2 мл/мбар/м, утечка не более 4,6 мл/мин.  Влагосборники (объем -70 мл, разборные с клапанами поворотного типа (угол 15°C) установлены между двумя равными шлангами длиной не менее 80 см. Соединительные размеры коннекторов шлангов на аппарат и камеру увлажнителя 22F. В комплекте: соединители 22М-22М - 2 шт; дополнительная трубка длиной не менее 80 см - 1 шт. Материалы: полиэтилен, полипропилен, без латекса.</t>
  </si>
  <si>
    <t xml:space="preserve">Контур дыхательный вентиляционный гофрированный растяжимый для проведения кислорода или кислородно-воздушной смеси пациентам находящимся на искусственной вентиляции легких для взрослых. 
Материал  - Полиэтилен РЕ/EVA , полиэтилен низкой/высокой плотности (LDPE/ HDPE). Принадлежности:
Коленчатый коннектор с луер-портом (22М/15F-15М)- 1 шт
Y-образный коннектор с портами (22М/15F 22М)- 1 шт 
Линий длиной 80 см с коннекторами 22F/22F /(Ø  22mm, Ø  15mm)-5 шт.
22М-22F прямые коннекторы на линии вдоха и выдоха (22F 22М-) 6 шт.
22М-22М/15F прямые коннекторы на линии вдоха и выдоха (22М-22М/15F)- 1 шт
Влагосборник (22М) - 2 шт.
Конфигурируемая гофрированная антимикробная трубка общая длина 160 см ( с двух сторон по 80 см).
</t>
  </si>
  <si>
    <t>Мягкий атравматичный кончик, зажимы линии соединения, прокалываемыми колпачками.   Материал катетера -  рентгенконтрастный полиуретан.   Длина - 8; 13 см; Диаметр - 4,0; 5,5 Fr. Состав набора: катетер, проводник 0,018 дюйм х 45 см с прямым и j-образным кончиком.  Катетер на игле; игла 21Gaх3,81см; тканевой расширитель; шприц 5мл; мягкий и жесткий фиксаторы катетера.</t>
  </si>
  <si>
    <t>наб</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</si>
</sst>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 _₽_-;\-* #,##0.00\ _₽_-;_-* &quot;-&quot;??\ _₽_-;_-@_-"/>
    <numFmt numFmtId="164" formatCode="_-* #,##0.00_р_._-;\-* #,##0.00_р_._-;_-* &quot;-&quot;??_р_._-;_-@_-"/>
    <numFmt numFmtId="165" formatCode="#,##0.00;[Red]#,##0.00"/>
  </numFmts>
  <fonts count="19"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color rgb="FF000000"/>
      <name val="Calibri"/>
      <family val="2"/>
      <charset val="204"/>
    </font>
    <font>
      <sz val="11"/>
      <color indexed="8"/>
      <name val="Calibri"/>
      <family val="2"/>
      <charset val="204"/>
    </font>
    <font>
      <sz val="10"/>
      <name val="Arial"/>
      <family val="2"/>
      <charset val="204"/>
    </font>
    <font>
      <sz val="10"/>
      <name val="Arial"/>
      <family val="2"/>
    </font>
    <font>
      <sz val="12"/>
      <name val="Times New Roman"/>
      <family val="1"/>
      <charset val="204"/>
    </font>
    <font>
      <b/>
      <sz val="12"/>
      <name val="Times New Roman"/>
      <family val="1"/>
      <charset val="204"/>
    </font>
    <font>
      <sz val="12"/>
      <color rgb="FFFF0000"/>
      <name val="Times New Roman"/>
      <family val="1"/>
      <charset val="204"/>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s>
  <cellStyleXfs count="124">
    <xf numFmtId="0" fontId="0" fillId="0" borderId="0"/>
    <xf numFmtId="0" fontId="11" fillId="0" borderId="0"/>
    <xf numFmtId="0" fontId="10" fillId="0" borderId="0"/>
    <xf numFmtId="0" fontId="10" fillId="0" borderId="0"/>
    <xf numFmtId="0" fontId="12" fillId="0" borderId="0"/>
    <xf numFmtId="0" fontId="13" fillId="0" borderId="0"/>
    <xf numFmtId="0" fontId="11" fillId="0" borderId="0">
      <alignment horizontal="center"/>
    </xf>
    <xf numFmtId="0" fontId="12" fillId="0" borderId="0"/>
    <xf numFmtId="0" fontId="11" fillId="0" borderId="0"/>
    <xf numFmtId="0" fontId="9" fillId="0" borderId="0"/>
    <xf numFmtId="0" fontId="14" fillId="0" borderId="0"/>
    <xf numFmtId="0" fontId="11" fillId="0" borderId="0">
      <alignment horizontal="center"/>
    </xf>
    <xf numFmtId="0" fontId="15" fillId="0" borderId="0"/>
    <xf numFmtId="0" fontId="14" fillId="0" borderId="0"/>
    <xf numFmtId="0" fontId="14" fillId="0" borderId="0"/>
    <xf numFmtId="0" fontId="11" fillId="0" borderId="0"/>
    <xf numFmtId="0" fontId="10" fillId="0" borderId="0"/>
    <xf numFmtId="43" fontId="10" fillId="0" borderId="0" applyFont="0" applyFill="0" applyBorder="0" applyAlignment="0" applyProtection="0"/>
    <xf numFmtId="0" fontId="8" fillId="0" borderId="0"/>
    <xf numFmtId="0" fontId="7" fillId="0" borderId="0"/>
    <xf numFmtId="0" fontId="7" fillId="0" borderId="0"/>
    <xf numFmtId="0" fontId="15" fillId="0" borderId="0"/>
    <xf numFmtId="164" fontId="10" fillId="0" borderId="0" applyFont="0" applyFill="0" applyBorder="0" applyAlignment="0" applyProtection="0"/>
    <xf numFmtId="164" fontId="6" fillId="0" borderId="0" applyFont="0" applyFill="0" applyBorder="0" applyAlignment="0" applyProtection="0"/>
    <xf numFmtId="0" fontId="6" fillId="0" borderId="0"/>
    <xf numFmtId="0" fontId="6" fillId="0" borderId="0"/>
    <xf numFmtId="0" fontId="6" fillId="0" borderId="0"/>
    <xf numFmtId="0" fontId="11" fillId="0" borderId="0"/>
    <xf numFmtId="0" fontId="6" fillId="0" borderId="0"/>
    <xf numFmtId="0" fontId="5" fillId="0" borderId="0"/>
    <xf numFmtId="0" fontId="5" fillId="0" borderId="0"/>
    <xf numFmtId="0" fontId="4" fillId="0" borderId="0"/>
    <xf numFmtId="164" fontId="3"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3" fontId="2" fillId="0" borderId="0" applyFont="0" applyFill="0" applyBorder="0" applyAlignment="0" applyProtection="0"/>
    <xf numFmtId="0" fontId="1" fillId="0" borderId="0"/>
    <xf numFmtId="43" fontId="1" fillId="0" borderId="0" applyFont="0" applyFill="0" applyBorder="0" applyAlignment="0" applyProtection="0"/>
    <xf numFmtId="0" fontId="10" fillId="0" borderId="0"/>
    <xf numFmtId="0" fontId="10" fillId="0" borderId="0"/>
  </cellStyleXfs>
  <cellXfs count="35">
    <xf numFmtId="0" fontId="0" fillId="0" borderId="0" xfId="0"/>
    <xf numFmtId="43" fontId="16" fillId="0" borderId="0" xfId="17" applyFont="1" applyFill="1" applyBorder="1" applyAlignment="1">
      <alignment horizontal="right" vertical="center"/>
    </xf>
    <xf numFmtId="43" fontId="16" fillId="0" borderId="1" xfId="17" applyFont="1" applyFill="1" applyBorder="1" applyAlignment="1">
      <alignment horizontal="right" vertical="center"/>
    </xf>
    <xf numFmtId="43" fontId="17" fillId="0" borderId="1" xfId="17" applyFont="1" applyFill="1" applyBorder="1" applyAlignment="1">
      <alignment horizontal="right" vertical="center"/>
    </xf>
    <xf numFmtId="43" fontId="16" fillId="0" borderId="0" xfId="17" applyFont="1" applyFill="1" applyBorder="1" applyAlignment="1">
      <alignment horizontal="center" vertical="center"/>
    </xf>
    <xf numFmtId="43" fontId="16" fillId="0" borderId="0" xfId="17" applyFont="1" applyFill="1" applyBorder="1" applyAlignment="1">
      <alignment horizontal="center" vertical="center" wrapText="1"/>
    </xf>
    <xf numFmtId="0" fontId="16" fillId="0" borderId="0" xfId="0" applyFont="1" applyFill="1" applyAlignment="1">
      <alignment horizontal="center" vertical="center"/>
    </xf>
    <xf numFmtId="165" fontId="16" fillId="0" borderId="0" xfId="0" applyNumberFormat="1" applyFont="1" applyFill="1" applyAlignment="1">
      <alignment horizontal="center" vertical="center"/>
    </xf>
    <xf numFmtId="3" fontId="16" fillId="0" borderId="0" xfId="0" applyNumberFormat="1" applyFont="1" applyFill="1" applyAlignment="1">
      <alignment horizontal="center" vertical="center"/>
    </xf>
    <xf numFmtId="0" fontId="16" fillId="0" borderId="0" xfId="0" applyFont="1" applyFill="1" applyAlignment="1">
      <alignment vertical="center"/>
    </xf>
    <xf numFmtId="0" fontId="16" fillId="0" borderId="1" xfId="0" applyFont="1" applyFill="1" applyBorder="1" applyAlignment="1">
      <alignment horizontal="center" vertical="center" wrapText="1"/>
    </xf>
    <xf numFmtId="3" fontId="16" fillId="0" borderId="1" xfId="0" applyNumberFormat="1" applyFont="1" applyFill="1" applyBorder="1" applyAlignment="1">
      <alignment horizontal="center" vertical="center" wrapText="1"/>
    </xf>
    <xf numFmtId="0" fontId="16" fillId="0" borderId="1" xfId="0" applyFont="1" applyFill="1" applyBorder="1" applyAlignment="1">
      <alignment vertical="center" wrapText="1"/>
    </xf>
    <xf numFmtId="0" fontId="17" fillId="0" borderId="1" xfId="0" applyFont="1" applyFill="1" applyBorder="1" applyAlignment="1">
      <alignment vertical="center"/>
    </xf>
    <xf numFmtId="0" fontId="17" fillId="0" borderId="0" xfId="0" applyFont="1" applyFill="1" applyAlignment="1">
      <alignment vertical="center"/>
    </xf>
    <xf numFmtId="0" fontId="17" fillId="0" borderId="0" xfId="0" applyFont="1" applyFill="1" applyAlignment="1">
      <alignment vertical="center" wrapText="1"/>
    </xf>
    <xf numFmtId="0" fontId="16" fillId="0" borderId="1" xfId="123" applyFont="1" applyFill="1" applyBorder="1" applyAlignment="1">
      <alignment horizontal="left" vertical="top" wrapText="1"/>
    </xf>
    <xf numFmtId="4" fontId="16" fillId="0" borderId="1" xfId="0" applyNumberFormat="1" applyFont="1" applyFill="1" applyBorder="1" applyAlignment="1">
      <alignment horizontal="center" vertical="center" wrapText="1"/>
    </xf>
    <xf numFmtId="0" fontId="17" fillId="0" borderId="1" xfId="0" applyFont="1" applyFill="1" applyBorder="1" applyAlignment="1">
      <alignment horizontal="center" vertical="center"/>
    </xf>
    <xf numFmtId="0" fontId="16" fillId="0" borderId="1" xfId="123" applyFont="1" applyFill="1" applyBorder="1" applyAlignment="1">
      <alignment horizontal="left" vertical="center" wrapText="1"/>
    </xf>
    <xf numFmtId="0" fontId="16" fillId="0" borderId="2" xfId="123" applyFont="1" applyFill="1" applyBorder="1" applyAlignment="1">
      <alignment horizontal="center" vertical="center" wrapText="1"/>
    </xf>
    <xf numFmtId="0" fontId="16" fillId="0" borderId="3" xfId="123" applyFont="1" applyFill="1" applyBorder="1" applyAlignment="1">
      <alignment horizontal="left" vertical="center" wrapText="1"/>
    </xf>
    <xf numFmtId="0" fontId="16" fillId="0" borderId="3" xfId="123" applyFont="1" applyFill="1" applyBorder="1" applyAlignment="1">
      <alignment horizontal="left" vertical="top" wrapText="1"/>
    </xf>
    <xf numFmtId="4" fontId="16" fillId="0" borderId="1" xfId="0" applyNumberFormat="1" applyFont="1" applyFill="1" applyBorder="1" applyAlignment="1">
      <alignment horizontal="left" vertical="center" wrapText="1"/>
    </xf>
    <xf numFmtId="4" fontId="16" fillId="0" borderId="1" xfId="0" applyNumberFormat="1" applyFont="1" applyFill="1" applyBorder="1" applyAlignment="1">
      <alignment horizontal="left" vertical="top" wrapText="1"/>
    </xf>
    <xf numFmtId="0" fontId="16" fillId="0" borderId="2" xfId="0" applyFont="1" applyFill="1" applyBorder="1" applyAlignment="1">
      <alignment horizontal="center" vertical="center" wrapText="1"/>
    </xf>
    <xf numFmtId="0" fontId="16" fillId="0" borderId="1" xfId="0" applyFont="1" applyFill="1" applyBorder="1" applyAlignment="1">
      <alignment horizontal="left" vertical="center" wrapText="1"/>
    </xf>
    <xf numFmtId="4" fontId="16" fillId="0" borderId="2" xfId="1" applyNumberFormat="1" applyFont="1" applyFill="1" applyBorder="1" applyAlignment="1">
      <alignment horizontal="center" vertical="center" wrapText="1"/>
    </xf>
    <xf numFmtId="3" fontId="17" fillId="0" borderId="1" xfId="0" applyNumberFormat="1" applyFont="1" applyFill="1" applyBorder="1" applyAlignment="1">
      <alignment horizontal="center" vertical="center" wrapText="1"/>
    </xf>
    <xf numFmtId="0" fontId="17" fillId="0" borderId="1" xfId="0" applyFont="1" applyFill="1" applyBorder="1" applyAlignment="1">
      <alignment horizontal="center" vertical="center"/>
    </xf>
    <xf numFmtId="0" fontId="17" fillId="0" borderId="0" xfId="0" applyFont="1" applyFill="1" applyAlignment="1">
      <alignment horizontal="center" vertical="center" wrapText="1"/>
    </xf>
    <xf numFmtId="43" fontId="17" fillId="0" borderId="0" xfId="17" applyFont="1" applyFill="1" applyBorder="1" applyAlignment="1">
      <alignment horizontal="center" vertical="center"/>
    </xf>
    <xf numFmtId="0" fontId="17" fillId="0" borderId="1" xfId="0" applyFont="1" applyFill="1" applyBorder="1" applyAlignment="1">
      <alignment horizontal="center" vertical="center" wrapText="1"/>
    </xf>
    <xf numFmtId="4" fontId="17" fillId="0" borderId="1" xfId="6" applyNumberFormat="1" applyFont="1" applyFill="1" applyBorder="1" applyAlignment="1">
      <alignment horizontal="center" vertical="center" wrapText="1"/>
    </xf>
    <xf numFmtId="43" fontId="17" fillId="0" borderId="1" xfId="17" applyFont="1" applyFill="1" applyBorder="1" applyAlignment="1">
      <alignment horizontal="center" vertical="center" wrapText="1"/>
    </xf>
  </cellXfs>
  <cellStyles count="124">
    <cellStyle name="Excel Built-in Normal 2" xfId="5"/>
    <cellStyle name="Excel Built-in Normal 2 2" xfId="7"/>
    <cellStyle name="Normal 2 4 3 2" xfId="9"/>
    <cellStyle name="Normal 2 4 3 2 2" xfId="25"/>
    <cellStyle name="Normal 2 4 3 2 2 2" xfId="35"/>
    <cellStyle name="Normal 2 4 3 2 2 2 2" xfId="36"/>
    <cellStyle name="Normal 2 4 3 2 2 2 2 2" xfId="37"/>
    <cellStyle name="Normal 2 4 3 2 2 2 2 3" xfId="38"/>
    <cellStyle name="Normal 2 4 3 2 2 2 3" xfId="39"/>
    <cellStyle name="Normal 2 4 3 2 2 2 4" xfId="40"/>
    <cellStyle name="Normal 2 4 3 2 2 3" xfId="41"/>
    <cellStyle name="Normal 2 4 3 2 2 3 2" xfId="42"/>
    <cellStyle name="Normal 2 4 3 2 2 3 3" xfId="43"/>
    <cellStyle name="Normal 2 4 3 2 2 4" xfId="44"/>
    <cellStyle name="Normal 2 4 3 2 2 5" xfId="45"/>
    <cellStyle name="Normal 2 4 3 2 3" xfId="46"/>
    <cellStyle name="Normal 2 4 3 2 3 2" xfId="47"/>
    <cellStyle name="Normal 2 4 3 2 3 2 2" xfId="48"/>
    <cellStyle name="Normal 2 4 3 2 3 2 3" xfId="49"/>
    <cellStyle name="Normal 2 4 3 2 3 3" xfId="50"/>
    <cellStyle name="Normal 2 4 3 2 3 4" xfId="51"/>
    <cellStyle name="Normal 2 4 3 2 4" xfId="52"/>
    <cellStyle name="Normal 2 4 3 2 4 2" xfId="53"/>
    <cellStyle name="Normal 2 4 3 2 4 3" xfId="54"/>
    <cellStyle name="Normal 2 4 3 2 5" xfId="55"/>
    <cellStyle name="Normal 2 4 3 2 6" xfId="56"/>
    <cellStyle name="Normal_apteka" xfId="13"/>
    <cellStyle name="Обычный" xfId="0" builtinId="0"/>
    <cellStyle name="Обычный 10" xfId="31"/>
    <cellStyle name="Обычный 11" xfId="2"/>
    <cellStyle name="Обычный 11 3 2" xfId="16"/>
    <cellStyle name="Обычный 12" xfId="120"/>
    <cellStyle name="Обычный 19" xfId="122"/>
    <cellStyle name="Обычный 2" xfId="1"/>
    <cellStyle name="Обычный 2 14 3 2" xfId="20"/>
    <cellStyle name="Обычный 2 14 3 2 2" xfId="26"/>
    <cellStyle name="Обычный 2 14 3 2 2 2" xfId="57"/>
    <cellStyle name="Обычный 2 14 3 2 2 2 2" xfId="58"/>
    <cellStyle name="Обычный 2 14 3 2 2 2 2 2" xfId="59"/>
    <cellStyle name="Обычный 2 14 3 2 2 2 2 3" xfId="60"/>
    <cellStyle name="Обычный 2 14 3 2 2 2 3" xfId="61"/>
    <cellStyle name="Обычный 2 14 3 2 2 2 4" xfId="62"/>
    <cellStyle name="Обычный 2 14 3 2 2 3" xfId="63"/>
    <cellStyle name="Обычный 2 14 3 2 2 3 2" xfId="64"/>
    <cellStyle name="Обычный 2 14 3 2 2 3 3" xfId="65"/>
    <cellStyle name="Обычный 2 14 3 2 2 4" xfId="66"/>
    <cellStyle name="Обычный 2 14 3 2 2 5" xfId="67"/>
    <cellStyle name="Обычный 2 14 3 2 3" xfId="68"/>
    <cellStyle name="Обычный 2 14 3 2 3 2" xfId="69"/>
    <cellStyle name="Обычный 2 14 3 2 3 2 2" xfId="70"/>
    <cellStyle name="Обычный 2 14 3 2 3 2 3" xfId="71"/>
    <cellStyle name="Обычный 2 14 3 2 3 3" xfId="72"/>
    <cellStyle name="Обычный 2 14 3 2 3 4" xfId="73"/>
    <cellStyle name="Обычный 2 14 3 2 4" xfId="74"/>
    <cellStyle name="Обычный 2 14 3 2 4 2" xfId="75"/>
    <cellStyle name="Обычный 2 14 3 2 4 3" xfId="76"/>
    <cellStyle name="Обычный 2 14 3 2 5" xfId="77"/>
    <cellStyle name="Обычный 2 14 3 2 6" xfId="78"/>
    <cellStyle name="Обычный 2 2" xfId="15"/>
    <cellStyle name="Обычный 2 2 2" xfId="12"/>
    <cellStyle name="Обычный 2 2 2 2" xfId="21"/>
    <cellStyle name="Обычный 2 2 3" xfId="79"/>
    <cellStyle name="Обычный 2 2 7" xfId="27"/>
    <cellStyle name="Обычный 2 3 2" xfId="10"/>
    <cellStyle name="Обычный 2_Свод - заявка 1" xfId="8"/>
    <cellStyle name="Обычный 23" xfId="24"/>
    <cellStyle name="Обычный 23 2" xfId="80"/>
    <cellStyle name="Обычный 23 3" xfId="81"/>
    <cellStyle name="Обычный 24" xfId="123"/>
    <cellStyle name="Обычный 3" xfId="3"/>
    <cellStyle name="Обычный 4" xfId="4"/>
    <cellStyle name="Обычный 5" xfId="14"/>
    <cellStyle name="Обычный 6" xfId="29"/>
    <cellStyle name="Обычный 6 2" xfId="33"/>
    <cellStyle name="Обычный 6 3" xfId="82"/>
    <cellStyle name="Обычный 7" xfId="18"/>
    <cellStyle name="Обычный 8" xfId="19"/>
    <cellStyle name="Обычный 8 2" xfId="28"/>
    <cellStyle name="Обычный 8 2 2" xfId="83"/>
    <cellStyle name="Обычный 8 2 2 2" xfId="84"/>
    <cellStyle name="Обычный 8 2 2 2 2" xfId="85"/>
    <cellStyle name="Обычный 8 2 2 2 3" xfId="86"/>
    <cellStyle name="Обычный 8 2 2 3" xfId="87"/>
    <cellStyle name="Обычный 8 2 2 4" xfId="88"/>
    <cellStyle name="Обычный 8 2 3" xfId="89"/>
    <cellStyle name="Обычный 8 2 3 2" xfId="90"/>
    <cellStyle name="Обычный 8 2 3 3" xfId="91"/>
    <cellStyle name="Обычный 8 2 4" xfId="92"/>
    <cellStyle name="Обычный 8 2 5" xfId="93"/>
    <cellStyle name="Обычный 8 3" xfId="94"/>
    <cellStyle name="Обычный 8 3 2" xfId="95"/>
    <cellStyle name="Обычный 8 3 2 2" xfId="96"/>
    <cellStyle name="Обычный 8 3 2 3" xfId="97"/>
    <cellStyle name="Обычный 8 3 3" xfId="98"/>
    <cellStyle name="Обычный 8 3 4" xfId="99"/>
    <cellStyle name="Обычный 8 4" xfId="100"/>
    <cellStyle name="Обычный 8 4 2" xfId="101"/>
    <cellStyle name="Обычный 8 4 3" xfId="102"/>
    <cellStyle name="Обычный 8 5" xfId="103"/>
    <cellStyle name="Обычный 8 6" xfId="104"/>
    <cellStyle name="Обычный 9" xfId="30"/>
    <cellStyle name="Обычный_Лист1" xfId="6"/>
    <cellStyle name="Стиль 1" xfId="11"/>
    <cellStyle name="Финансовый" xfId="17" builtinId="3"/>
    <cellStyle name="Финансовый 13 2 2 2 2 2" xfId="23"/>
    <cellStyle name="Финансовый 13 2 2 2 2 2 2" xfId="105"/>
    <cellStyle name="Финансовый 13 2 2 2 2 2 2 2" xfId="106"/>
    <cellStyle name="Финансовый 13 2 2 2 2 2 2 2 2" xfId="107"/>
    <cellStyle name="Финансовый 13 2 2 2 2 2 2 2 3" xfId="108"/>
    <cellStyle name="Финансовый 13 2 2 2 2 2 2 3" xfId="109"/>
    <cellStyle name="Финансовый 13 2 2 2 2 2 2 4" xfId="110"/>
    <cellStyle name="Финансовый 13 2 2 2 2 2 3" xfId="111"/>
    <cellStyle name="Финансовый 13 2 2 2 2 2 3 2" xfId="112"/>
    <cellStyle name="Финансовый 13 2 2 2 2 2 3 3" xfId="113"/>
    <cellStyle name="Финансовый 13 2 2 2 2 2 4" xfId="114"/>
    <cellStyle name="Финансовый 13 2 2 2 2 2 4 2" xfId="115"/>
    <cellStyle name="Финансовый 13 2 2 2 2 2 4 3" xfId="116"/>
    <cellStyle name="Финансовый 13 2 2 2 2 2 5" xfId="117"/>
    <cellStyle name="Финансовый 13 2 2 2 2 2 6" xfId="118"/>
    <cellStyle name="Финансовый 2" xfId="22"/>
    <cellStyle name="Финансовый 3" xfId="32"/>
    <cellStyle name="Финансовый 3 2" xfId="34"/>
    <cellStyle name="Финансовый 3 3" xfId="119"/>
    <cellStyle name="Финансовый 4" xfId="121"/>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colors>
    <mruColors>
      <color rgb="FFFF66CC"/>
      <color rgb="FF00CC99"/>
      <color rgb="FFC0504D"/>
      <color rgb="FF63D3B6"/>
      <color rgb="FFFF3399"/>
      <color rgb="FFCCFF99"/>
      <color rgb="FFFFC000"/>
      <color rgb="FFB7E9BD"/>
      <color rgb="FF9999FF"/>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3</xdr:col>
      <xdr:colOff>202405</xdr:colOff>
      <xdr:row>74</xdr:row>
      <xdr:rowOff>0</xdr:rowOff>
    </xdr:from>
    <xdr:ext cx="254793" cy="178594"/>
    <xdr:sp macro="" textlink="">
      <xdr:nvSpPr>
        <xdr:cNvPr id="2" name="TextBox 1">
          <a:extLst>
            <a:ext uri="{FF2B5EF4-FFF2-40B4-BE49-F238E27FC236}">
              <a16:creationId xmlns:a16="http://schemas.microsoft.com/office/drawing/2014/main" xmlns="" id="{31133147-6B5A-4770-9F55-52AC79F7B7BF}"/>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3" name="TextBox 2">
          <a:extLst>
            <a:ext uri="{FF2B5EF4-FFF2-40B4-BE49-F238E27FC236}">
              <a16:creationId xmlns:a16="http://schemas.microsoft.com/office/drawing/2014/main" xmlns="" id="{B0A09327-1AE9-4E0C-86AA-30470E716F1A}"/>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4" name="TextBox 3">
          <a:extLst>
            <a:ext uri="{FF2B5EF4-FFF2-40B4-BE49-F238E27FC236}">
              <a16:creationId xmlns:a16="http://schemas.microsoft.com/office/drawing/2014/main" xmlns="" id="{E25CE1F7-543A-4CA0-8702-DC2EBEDF8767}"/>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5" name="TextBox 4">
          <a:extLst>
            <a:ext uri="{FF2B5EF4-FFF2-40B4-BE49-F238E27FC236}">
              <a16:creationId xmlns:a16="http://schemas.microsoft.com/office/drawing/2014/main" xmlns="" id="{C23BFF8E-6E05-48BF-8690-C1322888580A}"/>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6" name="TextBox 5">
          <a:extLst>
            <a:ext uri="{FF2B5EF4-FFF2-40B4-BE49-F238E27FC236}">
              <a16:creationId xmlns:a16="http://schemas.microsoft.com/office/drawing/2014/main" xmlns="" id="{92A981DE-EAEE-4DBC-B488-2C8546482A27}"/>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7" name="TextBox 6">
          <a:extLst>
            <a:ext uri="{FF2B5EF4-FFF2-40B4-BE49-F238E27FC236}">
              <a16:creationId xmlns:a16="http://schemas.microsoft.com/office/drawing/2014/main" xmlns="" id="{8A9860F7-FF8F-4E0F-9FE7-680B0942D161}"/>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74</xdr:row>
      <xdr:rowOff>0</xdr:rowOff>
    </xdr:from>
    <xdr:ext cx="117929" cy="45719"/>
    <xdr:sp macro="" textlink="">
      <xdr:nvSpPr>
        <xdr:cNvPr id="8" name="TextBox 7">
          <a:extLst>
            <a:ext uri="{FF2B5EF4-FFF2-40B4-BE49-F238E27FC236}">
              <a16:creationId xmlns:a16="http://schemas.microsoft.com/office/drawing/2014/main" xmlns="" id="{36E32293-A7D4-4D1D-A20E-BFD185522B78}"/>
            </a:ext>
          </a:extLst>
        </xdr:cNvPr>
        <xdr:cNvSpPr txBox="1"/>
      </xdr:nvSpPr>
      <xdr:spPr>
        <a:xfrm flipH="1" flipV="1">
          <a:off x="5964009" y="588454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9" name="TextBox 8">
          <a:extLst>
            <a:ext uri="{FF2B5EF4-FFF2-40B4-BE49-F238E27FC236}">
              <a16:creationId xmlns:a16="http://schemas.microsoft.com/office/drawing/2014/main" xmlns="" id="{A03E7737-DA69-4EA4-B46E-2E698532EC07}"/>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10" name="TextBox 9">
          <a:extLst>
            <a:ext uri="{FF2B5EF4-FFF2-40B4-BE49-F238E27FC236}">
              <a16:creationId xmlns:a16="http://schemas.microsoft.com/office/drawing/2014/main" xmlns="" id="{6247E951-7C82-411E-960D-CCC1130D42F7}"/>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11" name="TextBox 10">
          <a:extLst>
            <a:ext uri="{FF2B5EF4-FFF2-40B4-BE49-F238E27FC236}">
              <a16:creationId xmlns:a16="http://schemas.microsoft.com/office/drawing/2014/main" xmlns="" id="{B2FEA043-9833-4241-A022-E6A66017CCF2}"/>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12" name="TextBox 11">
          <a:extLst>
            <a:ext uri="{FF2B5EF4-FFF2-40B4-BE49-F238E27FC236}">
              <a16:creationId xmlns:a16="http://schemas.microsoft.com/office/drawing/2014/main" xmlns="" id="{B9EE0EFB-87BC-4E94-B765-9A401361BE49}"/>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13" name="TextBox 12">
          <a:extLst>
            <a:ext uri="{FF2B5EF4-FFF2-40B4-BE49-F238E27FC236}">
              <a16:creationId xmlns:a16="http://schemas.microsoft.com/office/drawing/2014/main" xmlns="" id="{1AE4D36C-647F-4816-8690-23C863D93CB1}"/>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14" name="TextBox 13">
          <a:extLst>
            <a:ext uri="{FF2B5EF4-FFF2-40B4-BE49-F238E27FC236}">
              <a16:creationId xmlns:a16="http://schemas.microsoft.com/office/drawing/2014/main" xmlns="" id="{3854B233-22C3-43D7-BFD3-BD393A47D0E5}"/>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74</xdr:row>
      <xdr:rowOff>0</xdr:rowOff>
    </xdr:from>
    <xdr:ext cx="254793" cy="178594"/>
    <xdr:sp macro="" textlink="">
      <xdr:nvSpPr>
        <xdr:cNvPr id="15" name="TextBox 14">
          <a:extLst>
            <a:ext uri="{FF2B5EF4-FFF2-40B4-BE49-F238E27FC236}">
              <a16:creationId xmlns:a16="http://schemas.microsoft.com/office/drawing/2014/main" xmlns="" id="{BD077534-47A5-4919-87AE-A1DB121F3917}"/>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74</xdr:row>
      <xdr:rowOff>0</xdr:rowOff>
    </xdr:from>
    <xdr:ext cx="254793" cy="178594"/>
    <xdr:sp macro="" textlink="">
      <xdr:nvSpPr>
        <xdr:cNvPr id="16" name="TextBox 15">
          <a:extLst>
            <a:ext uri="{FF2B5EF4-FFF2-40B4-BE49-F238E27FC236}">
              <a16:creationId xmlns:a16="http://schemas.microsoft.com/office/drawing/2014/main" xmlns="" id="{BF39E7FF-77EA-4600-A64C-1BE4CA975721}"/>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74</xdr:row>
      <xdr:rowOff>0</xdr:rowOff>
    </xdr:from>
    <xdr:ext cx="254793" cy="178594"/>
    <xdr:sp macro="" textlink="">
      <xdr:nvSpPr>
        <xdr:cNvPr id="17" name="TextBox 16">
          <a:extLst>
            <a:ext uri="{FF2B5EF4-FFF2-40B4-BE49-F238E27FC236}">
              <a16:creationId xmlns:a16="http://schemas.microsoft.com/office/drawing/2014/main" xmlns="" id="{3E851676-80E3-4692-BDFD-B74FAE19D41A}"/>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74</xdr:row>
      <xdr:rowOff>0</xdr:rowOff>
    </xdr:from>
    <xdr:ext cx="254793" cy="178594"/>
    <xdr:sp macro="" textlink="">
      <xdr:nvSpPr>
        <xdr:cNvPr id="18" name="TextBox 17">
          <a:extLst>
            <a:ext uri="{FF2B5EF4-FFF2-40B4-BE49-F238E27FC236}">
              <a16:creationId xmlns:a16="http://schemas.microsoft.com/office/drawing/2014/main" xmlns="" id="{01868353-309C-4AEE-9678-FF49A17C1F26}"/>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74</xdr:row>
      <xdr:rowOff>0</xdr:rowOff>
    </xdr:from>
    <xdr:ext cx="254793" cy="178594"/>
    <xdr:sp macro="" textlink="">
      <xdr:nvSpPr>
        <xdr:cNvPr id="19" name="TextBox 18">
          <a:extLst>
            <a:ext uri="{FF2B5EF4-FFF2-40B4-BE49-F238E27FC236}">
              <a16:creationId xmlns:a16="http://schemas.microsoft.com/office/drawing/2014/main" xmlns="" id="{B1F4355C-C0EF-40E2-8067-7822E7937E46}"/>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74</xdr:row>
      <xdr:rowOff>0</xdr:rowOff>
    </xdr:from>
    <xdr:ext cx="254793" cy="178594"/>
    <xdr:sp macro="" textlink="">
      <xdr:nvSpPr>
        <xdr:cNvPr id="20" name="TextBox 19">
          <a:extLst>
            <a:ext uri="{FF2B5EF4-FFF2-40B4-BE49-F238E27FC236}">
              <a16:creationId xmlns:a16="http://schemas.microsoft.com/office/drawing/2014/main" xmlns="" id="{7CDBA0F3-CAE2-4853-8B76-5DB81CC99E12}"/>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74</xdr:row>
      <xdr:rowOff>0</xdr:rowOff>
    </xdr:from>
    <xdr:ext cx="254793" cy="178594"/>
    <xdr:sp macro="" textlink="">
      <xdr:nvSpPr>
        <xdr:cNvPr id="21" name="TextBox 20">
          <a:extLst>
            <a:ext uri="{FF2B5EF4-FFF2-40B4-BE49-F238E27FC236}">
              <a16:creationId xmlns:a16="http://schemas.microsoft.com/office/drawing/2014/main" xmlns="" id="{E7DDC35E-11AC-432D-A187-74E0E60CE436}"/>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74</xdr:row>
      <xdr:rowOff>0</xdr:rowOff>
    </xdr:from>
    <xdr:ext cx="254793" cy="178594"/>
    <xdr:sp macro="" textlink="">
      <xdr:nvSpPr>
        <xdr:cNvPr id="22" name="TextBox 21">
          <a:extLst>
            <a:ext uri="{FF2B5EF4-FFF2-40B4-BE49-F238E27FC236}">
              <a16:creationId xmlns:a16="http://schemas.microsoft.com/office/drawing/2014/main" xmlns="" id="{D171027E-1BDD-4405-92FD-D33C7C0F0F9D}"/>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74</xdr:row>
      <xdr:rowOff>0</xdr:rowOff>
    </xdr:from>
    <xdr:ext cx="254793" cy="178594"/>
    <xdr:sp macro="" textlink="">
      <xdr:nvSpPr>
        <xdr:cNvPr id="23" name="TextBox 22">
          <a:extLst>
            <a:ext uri="{FF2B5EF4-FFF2-40B4-BE49-F238E27FC236}">
              <a16:creationId xmlns:a16="http://schemas.microsoft.com/office/drawing/2014/main" xmlns="" id="{C04E041E-59E2-4D4E-9967-22F850AD6868}"/>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74</xdr:row>
      <xdr:rowOff>0</xdr:rowOff>
    </xdr:from>
    <xdr:ext cx="254793" cy="178594"/>
    <xdr:sp macro="" textlink="">
      <xdr:nvSpPr>
        <xdr:cNvPr id="24" name="TextBox 23">
          <a:extLst>
            <a:ext uri="{FF2B5EF4-FFF2-40B4-BE49-F238E27FC236}">
              <a16:creationId xmlns:a16="http://schemas.microsoft.com/office/drawing/2014/main" xmlns="" id="{848EB0AF-AEB1-421F-8064-FA3C1AFCE32C}"/>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74</xdr:row>
      <xdr:rowOff>0</xdr:rowOff>
    </xdr:from>
    <xdr:ext cx="254793" cy="178594"/>
    <xdr:sp macro="" textlink="">
      <xdr:nvSpPr>
        <xdr:cNvPr id="25" name="TextBox 24">
          <a:extLst>
            <a:ext uri="{FF2B5EF4-FFF2-40B4-BE49-F238E27FC236}">
              <a16:creationId xmlns:a16="http://schemas.microsoft.com/office/drawing/2014/main" xmlns="" id="{E27D593A-648C-4217-9909-2EC672DF8026}"/>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74</xdr:row>
      <xdr:rowOff>0</xdr:rowOff>
    </xdr:from>
    <xdr:ext cx="254793" cy="178594"/>
    <xdr:sp macro="" textlink="">
      <xdr:nvSpPr>
        <xdr:cNvPr id="26" name="TextBox 25">
          <a:extLst>
            <a:ext uri="{FF2B5EF4-FFF2-40B4-BE49-F238E27FC236}">
              <a16:creationId xmlns:a16="http://schemas.microsoft.com/office/drawing/2014/main" xmlns="" id="{5D314A85-0CCC-48A8-8EF8-8F7C3A7B3B47}"/>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74</xdr:row>
      <xdr:rowOff>0</xdr:rowOff>
    </xdr:from>
    <xdr:ext cx="254793" cy="178594"/>
    <xdr:sp macro="" textlink="">
      <xdr:nvSpPr>
        <xdr:cNvPr id="27" name="TextBox 26">
          <a:extLst>
            <a:ext uri="{FF2B5EF4-FFF2-40B4-BE49-F238E27FC236}">
              <a16:creationId xmlns:a16="http://schemas.microsoft.com/office/drawing/2014/main" xmlns="" id="{887C24B8-7BFC-4476-867F-E0FA6D8E2F9C}"/>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74</xdr:row>
      <xdr:rowOff>0</xdr:rowOff>
    </xdr:from>
    <xdr:ext cx="254793" cy="178594"/>
    <xdr:sp macro="" textlink="">
      <xdr:nvSpPr>
        <xdr:cNvPr id="28" name="TextBox 27">
          <a:extLst>
            <a:ext uri="{FF2B5EF4-FFF2-40B4-BE49-F238E27FC236}">
              <a16:creationId xmlns:a16="http://schemas.microsoft.com/office/drawing/2014/main" xmlns="" id="{2109975F-7BF7-48AE-8B4B-97D106AED5B5}"/>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74</xdr:row>
      <xdr:rowOff>0</xdr:rowOff>
    </xdr:from>
    <xdr:ext cx="254793" cy="178594"/>
    <xdr:sp macro="" textlink="">
      <xdr:nvSpPr>
        <xdr:cNvPr id="29" name="TextBox 28">
          <a:extLst>
            <a:ext uri="{FF2B5EF4-FFF2-40B4-BE49-F238E27FC236}">
              <a16:creationId xmlns:a16="http://schemas.microsoft.com/office/drawing/2014/main" xmlns="" id="{6F60E6B4-4300-4060-8A1A-37F413474454}"/>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74</xdr:row>
      <xdr:rowOff>0</xdr:rowOff>
    </xdr:from>
    <xdr:ext cx="254793" cy="178594"/>
    <xdr:sp macro="" textlink="">
      <xdr:nvSpPr>
        <xdr:cNvPr id="30" name="TextBox 29">
          <a:extLst>
            <a:ext uri="{FF2B5EF4-FFF2-40B4-BE49-F238E27FC236}">
              <a16:creationId xmlns:a16="http://schemas.microsoft.com/office/drawing/2014/main" xmlns="" id="{991A03FB-0DAC-48C8-AC13-8845AC6F1FFD}"/>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74</xdr:row>
      <xdr:rowOff>0</xdr:rowOff>
    </xdr:from>
    <xdr:ext cx="254793" cy="178594"/>
    <xdr:sp macro="" textlink="">
      <xdr:nvSpPr>
        <xdr:cNvPr id="31" name="TextBox 30">
          <a:extLst>
            <a:ext uri="{FF2B5EF4-FFF2-40B4-BE49-F238E27FC236}">
              <a16:creationId xmlns:a16="http://schemas.microsoft.com/office/drawing/2014/main" xmlns="" id="{E828D935-5575-4A64-A55D-EDCDED0F7A10}"/>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74</xdr:row>
      <xdr:rowOff>0</xdr:rowOff>
    </xdr:from>
    <xdr:ext cx="254793" cy="178594"/>
    <xdr:sp macro="" textlink="">
      <xdr:nvSpPr>
        <xdr:cNvPr id="32" name="TextBox 31">
          <a:extLst>
            <a:ext uri="{FF2B5EF4-FFF2-40B4-BE49-F238E27FC236}">
              <a16:creationId xmlns:a16="http://schemas.microsoft.com/office/drawing/2014/main" xmlns="" id="{4ADA20B7-3FCF-4744-B316-39F70948F17F}"/>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74</xdr:row>
      <xdr:rowOff>0</xdr:rowOff>
    </xdr:from>
    <xdr:ext cx="254793" cy="178594"/>
    <xdr:sp macro="" textlink="">
      <xdr:nvSpPr>
        <xdr:cNvPr id="33" name="TextBox 32">
          <a:extLst>
            <a:ext uri="{FF2B5EF4-FFF2-40B4-BE49-F238E27FC236}">
              <a16:creationId xmlns:a16="http://schemas.microsoft.com/office/drawing/2014/main" xmlns="" id="{B98335A4-C3E5-4653-9C0B-66B9D14A9233}"/>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74</xdr:row>
      <xdr:rowOff>0</xdr:rowOff>
    </xdr:from>
    <xdr:ext cx="254793" cy="178594"/>
    <xdr:sp macro="" textlink="">
      <xdr:nvSpPr>
        <xdr:cNvPr id="34" name="TextBox 33">
          <a:extLst>
            <a:ext uri="{FF2B5EF4-FFF2-40B4-BE49-F238E27FC236}">
              <a16:creationId xmlns:a16="http://schemas.microsoft.com/office/drawing/2014/main" xmlns="" id="{F13AAFC4-1ABB-4059-ACEC-0248BBF141D5}"/>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74</xdr:row>
      <xdr:rowOff>0</xdr:rowOff>
    </xdr:from>
    <xdr:ext cx="254793" cy="178594"/>
    <xdr:sp macro="" textlink="">
      <xdr:nvSpPr>
        <xdr:cNvPr id="35" name="TextBox 34">
          <a:extLst>
            <a:ext uri="{FF2B5EF4-FFF2-40B4-BE49-F238E27FC236}">
              <a16:creationId xmlns:a16="http://schemas.microsoft.com/office/drawing/2014/main" xmlns="" id="{2E3DCC98-C269-4078-893C-78A465A0E908}"/>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74</xdr:row>
      <xdr:rowOff>0</xdr:rowOff>
    </xdr:from>
    <xdr:ext cx="254793" cy="178594"/>
    <xdr:sp macro="" textlink="">
      <xdr:nvSpPr>
        <xdr:cNvPr id="36" name="TextBox 35">
          <a:extLst>
            <a:ext uri="{FF2B5EF4-FFF2-40B4-BE49-F238E27FC236}">
              <a16:creationId xmlns:a16="http://schemas.microsoft.com/office/drawing/2014/main" xmlns="" id="{901A042A-8640-4D2E-A42B-785FB06BE6EE}"/>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74</xdr:row>
      <xdr:rowOff>0</xdr:rowOff>
    </xdr:from>
    <xdr:ext cx="254793" cy="178594"/>
    <xdr:sp macro="" textlink="">
      <xdr:nvSpPr>
        <xdr:cNvPr id="37" name="TextBox 36">
          <a:extLst>
            <a:ext uri="{FF2B5EF4-FFF2-40B4-BE49-F238E27FC236}">
              <a16:creationId xmlns:a16="http://schemas.microsoft.com/office/drawing/2014/main" xmlns="" id="{00D59800-79E0-4229-887B-BE1973D8E5C5}"/>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74</xdr:row>
      <xdr:rowOff>0</xdr:rowOff>
    </xdr:from>
    <xdr:ext cx="254793" cy="178594"/>
    <xdr:sp macro="" textlink="">
      <xdr:nvSpPr>
        <xdr:cNvPr id="38" name="TextBox 37">
          <a:extLst>
            <a:ext uri="{FF2B5EF4-FFF2-40B4-BE49-F238E27FC236}">
              <a16:creationId xmlns:a16="http://schemas.microsoft.com/office/drawing/2014/main" xmlns="" id="{D2B245CA-6003-4EDA-A269-5A04A4BE67EC}"/>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74</xdr:row>
      <xdr:rowOff>0</xdr:rowOff>
    </xdr:from>
    <xdr:ext cx="254793" cy="178594"/>
    <xdr:sp macro="" textlink="">
      <xdr:nvSpPr>
        <xdr:cNvPr id="39" name="TextBox 38">
          <a:extLst>
            <a:ext uri="{FF2B5EF4-FFF2-40B4-BE49-F238E27FC236}">
              <a16:creationId xmlns:a16="http://schemas.microsoft.com/office/drawing/2014/main" xmlns="" id="{5C2C76AE-2EB5-47A6-8F24-B2AA7385B256}"/>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74</xdr:row>
      <xdr:rowOff>0</xdr:rowOff>
    </xdr:from>
    <xdr:ext cx="254793" cy="178594"/>
    <xdr:sp macro="" textlink="">
      <xdr:nvSpPr>
        <xdr:cNvPr id="40" name="TextBox 39">
          <a:extLst>
            <a:ext uri="{FF2B5EF4-FFF2-40B4-BE49-F238E27FC236}">
              <a16:creationId xmlns:a16="http://schemas.microsoft.com/office/drawing/2014/main" xmlns="" id="{9E54E9A9-375E-4A41-A506-593802BD9B29}"/>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74</xdr:row>
      <xdr:rowOff>0</xdr:rowOff>
    </xdr:from>
    <xdr:ext cx="254793" cy="178594"/>
    <xdr:sp macro="" textlink="">
      <xdr:nvSpPr>
        <xdr:cNvPr id="41" name="TextBox 40">
          <a:extLst>
            <a:ext uri="{FF2B5EF4-FFF2-40B4-BE49-F238E27FC236}">
              <a16:creationId xmlns:a16="http://schemas.microsoft.com/office/drawing/2014/main" xmlns="" id="{6A54690A-18EC-43A9-A76D-224C21EC4941}"/>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74</xdr:row>
      <xdr:rowOff>0</xdr:rowOff>
    </xdr:from>
    <xdr:ext cx="254793" cy="178594"/>
    <xdr:sp macro="" textlink="">
      <xdr:nvSpPr>
        <xdr:cNvPr id="42" name="TextBox 41">
          <a:extLst>
            <a:ext uri="{FF2B5EF4-FFF2-40B4-BE49-F238E27FC236}">
              <a16:creationId xmlns:a16="http://schemas.microsoft.com/office/drawing/2014/main" xmlns="" id="{0DA75778-3ADC-410B-92A2-9B144414FA99}"/>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74</xdr:row>
      <xdr:rowOff>0</xdr:rowOff>
    </xdr:from>
    <xdr:ext cx="254793" cy="178594"/>
    <xdr:sp macro="" textlink="">
      <xdr:nvSpPr>
        <xdr:cNvPr id="43" name="TextBox 42">
          <a:extLst>
            <a:ext uri="{FF2B5EF4-FFF2-40B4-BE49-F238E27FC236}">
              <a16:creationId xmlns:a16="http://schemas.microsoft.com/office/drawing/2014/main" xmlns="" id="{407B1489-252F-41C8-9862-0478AC34701A}"/>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74</xdr:row>
      <xdr:rowOff>0</xdr:rowOff>
    </xdr:from>
    <xdr:ext cx="254793" cy="178594"/>
    <xdr:sp macro="" textlink="">
      <xdr:nvSpPr>
        <xdr:cNvPr id="44" name="TextBox 43">
          <a:extLst>
            <a:ext uri="{FF2B5EF4-FFF2-40B4-BE49-F238E27FC236}">
              <a16:creationId xmlns:a16="http://schemas.microsoft.com/office/drawing/2014/main" xmlns="" id="{7A1695A0-B063-4713-85C9-C1A5F4245ECD}"/>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74</xdr:row>
      <xdr:rowOff>0</xdr:rowOff>
    </xdr:from>
    <xdr:ext cx="254793" cy="178594"/>
    <xdr:sp macro="" textlink="">
      <xdr:nvSpPr>
        <xdr:cNvPr id="45" name="TextBox 44">
          <a:extLst>
            <a:ext uri="{FF2B5EF4-FFF2-40B4-BE49-F238E27FC236}">
              <a16:creationId xmlns:a16="http://schemas.microsoft.com/office/drawing/2014/main" xmlns="" id="{30AE9469-6DC1-46C4-939F-A81A211F759A}"/>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74</xdr:row>
      <xdr:rowOff>0</xdr:rowOff>
    </xdr:from>
    <xdr:ext cx="254793" cy="178594"/>
    <xdr:sp macro="" textlink="">
      <xdr:nvSpPr>
        <xdr:cNvPr id="46" name="TextBox 45">
          <a:extLst>
            <a:ext uri="{FF2B5EF4-FFF2-40B4-BE49-F238E27FC236}">
              <a16:creationId xmlns:a16="http://schemas.microsoft.com/office/drawing/2014/main" xmlns="" id="{EA7E4118-64D8-4C44-900F-9074C01ED93B}"/>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74</xdr:row>
      <xdr:rowOff>0</xdr:rowOff>
    </xdr:from>
    <xdr:ext cx="254793" cy="178594"/>
    <xdr:sp macro="" textlink="">
      <xdr:nvSpPr>
        <xdr:cNvPr id="47" name="TextBox 46">
          <a:extLst>
            <a:ext uri="{FF2B5EF4-FFF2-40B4-BE49-F238E27FC236}">
              <a16:creationId xmlns:a16="http://schemas.microsoft.com/office/drawing/2014/main" xmlns="" id="{7C0949A1-715C-4B39-97AB-113737A96B53}"/>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74</xdr:row>
      <xdr:rowOff>0</xdr:rowOff>
    </xdr:from>
    <xdr:ext cx="254793" cy="178594"/>
    <xdr:sp macro="" textlink="">
      <xdr:nvSpPr>
        <xdr:cNvPr id="48" name="TextBox 47">
          <a:extLst>
            <a:ext uri="{FF2B5EF4-FFF2-40B4-BE49-F238E27FC236}">
              <a16:creationId xmlns:a16="http://schemas.microsoft.com/office/drawing/2014/main" xmlns="" id="{9DDA6ED7-B7E8-4AD5-9797-4B1A3C05BC68}"/>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74</xdr:row>
      <xdr:rowOff>0</xdr:rowOff>
    </xdr:from>
    <xdr:ext cx="254793" cy="178594"/>
    <xdr:sp macro="" textlink="">
      <xdr:nvSpPr>
        <xdr:cNvPr id="49" name="TextBox 48">
          <a:extLst>
            <a:ext uri="{FF2B5EF4-FFF2-40B4-BE49-F238E27FC236}">
              <a16:creationId xmlns:a16="http://schemas.microsoft.com/office/drawing/2014/main" xmlns="" id="{869CF4FE-951C-45B2-ADB7-954B671997FB}"/>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74</xdr:row>
      <xdr:rowOff>0</xdr:rowOff>
    </xdr:from>
    <xdr:ext cx="254793" cy="178594"/>
    <xdr:sp macro="" textlink="">
      <xdr:nvSpPr>
        <xdr:cNvPr id="50" name="TextBox 49">
          <a:extLst>
            <a:ext uri="{FF2B5EF4-FFF2-40B4-BE49-F238E27FC236}">
              <a16:creationId xmlns:a16="http://schemas.microsoft.com/office/drawing/2014/main" xmlns="" id="{EE4FCC30-3F1F-4778-80A9-42807B38FF92}"/>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74</xdr:row>
      <xdr:rowOff>0</xdr:rowOff>
    </xdr:from>
    <xdr:ext cx="254793" cy="178594"/>
    <xdr:sp macro="" textlink="">
      <xdr:nvSpPr>
        <xdr:cNvPr id="51" name="TextBox 50">
          <a:extLst>
            <a:ext uri="{FF2B5EF4-FFF2-40B4-BE49-F238E27FC236}">
              <a16:creationId xmlns:a16="http://schemas.microsoft.com/office/drawing/2014/main" xmlns="" id="{03D57DCE-1F52-45A0-AB30-5ADAD7C6FF3D}"/>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74</xdr:row>
      <xdr:rowOff>0</xdr:rowOff>
    </xdr:from>
    <xdr:ext cx="254793" cy="178594"/>
    <xdr:sp macro="" textlink="">
      <xdr:nvSpPr>
        <xdr:cNvPr id="52" name="TextBox 51">
          <a:extLst>
            <a:ext uri="{FF2B5EF4-FFF2-40B4-BE49-F238E27FC236}">
              <a16:creationId xmlns:a16="http://schemas.microsoft.com/office/drawing/2014/main" xmlns="" id="{40C8F0E2-455F-406C-B377-2069D3A10E16}"/>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74</xdr:row>
      <xdr:rowOff>0</xdr:rowOff>
    </xdr:from>
    <xdr:ext cx="254793" cy="178594"/>
    <xdr:sp macro="" textlink="">
      <xdr:nvSpPr>
        <xdr:cNvPr id="53" name="TextBox 52">
          <a:extLst>
            <a:ext uri="{FF2B5EF4-FFF2-40B4-BE49-F238E27FC236}">
              <a16:creationId xmlns:a16="http://schemas.microsoft.com/office/drawing/2014/main" xmlns="" id="{B7434349-3026-44DC-989F-BC48DFAFB21E}"/>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74</xdr:row>
      <xdr:rowOff>0</xdr:rowOff>
    </xdr:from>
    <xdr:ext cx="254793" cy="178594"/>
    <xdr:sp macro="" textlink="">
      <xdr:nvSpPr>
        <xdr:cNvPr id="54" name="TextBox 53">
          <a:extLst>
            <a:ext uri="{FF2B5EF4-FFF2-40B4-BE49-F238E27FC236}">
              <a16:creationId xmlns:a16="http://schemas.microsoft.com/office/drawing/2014/main" xmlns="" id="{9D77AD27-BEB2-494E-8861-B79C029C0DC6}"/>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74</xdr:row>
      <xdr:rowOff>0</xdr:rowOff>
    </xdr:from>
    <xdr:ext cx="254793" cy="178594"/>
    <xdr:sp macro="" textlink="">
      <xdr:nvSpPr>
        <xdr:cNvPr id="55" name="TextBox 54">
          <a:extLst>
            <a:ext uri="{FF2B5EF4-FFF2-40B4-BE49-F238E27FC236}">
              <a16:creationId xmlns:a16="http://schemas.microsoft.com/office/drawing/2014/main" xmlns="" id="{0DAAA870-91C3-4DBA-BC7C-6F67F1486E34}"/>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74</xdr:row>
      <xdr:rowOff>0</xdr:rowOff>
    </xdr:from>
    <xdr:ext cx="254793" cy="178594"/>
    <xdr:sp macro="" textlink="">
      <xdr:nvSpPr>
        <xdr:cNvPr id="56" name="TextBox 55">
          <a:extLst>
            <a:ext uri="{FF2B5EF4-FFF2-40B4-BE49-F238E27FC236}">
              <a16:creationId xmlns:a16="http://schemas.microsoft.com/office/drawing/2014/main" xmlns="" id="{D5975737-A306-4B24-A2AE-E410B85C608A}"/>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74</xdr:row>
      <xdr:rowOff>0</xdr:rowOff>
    </xdr:from>
    <xdr:ext cx="254793" cy="178594"/>
    <xdr:sp macro="" textlink="">
      <xdr:nvSpPr>
        <xdr:cNvPr id="57" name="TextBox 56">
          <a:extLst>
            <a:ext uri="{FF2B5EF4-FFF2-40B4-BE49-F238E27FC236}">
              <a16:creationId xmlns:a16="http://schemas.microsoft.com/office/drawing/2014/main" xmlns="" id="{60458C46-FAD0-43B7-A617-DE9F2D11EDAD}"/>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74</xdr:row>
      <xdr:rowOff>0</xdr:rowOff>
    </xdr:from>
    <xdr:ext cx="254793" cy="178594"/>
    <xdr:sp macro="" textlink="">
      <xdr:nvSpPr>
        <xdr:cNvPr id="58" name="TextBox 57">
          <a:extLst>
            <a:ext uri="{FF2B5EF4-FFF2-40B4-BE49-F238E27FC236}">
              <a16:creationId xmlns:a16="http://schemas.microsoft.com/office/drawing/2014/main" xmlns="" id="{3E3D42EE-7474-44DF-B1A6-EAF18EDE8D56}"/>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74</xdr:row>
      <xdr:rowOff>0</xdr:rowOff>
    </xdr:from>
    <xdr:ext cx="254793" cy="178594"/>
    <xdr:sp macro="" textlink="">
      <xdr:nvSpPr>
        <xdr:cNvPr id="59" name="TextBox 58">
          <a:extLst>
            <a:ext uri="{FF2B5EF4-FFF2-40B4-BE49-F238E27FC236}">
              <a16:creationId xmlns:a16="http://schemas.microsoft.com/office/drawing/2014/main" xmlns="" id="{CF32865D-7004-4F57-9EB8-E34FC5CCA7CD}"/>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74</xdr:row>
      <xdr:rowOff>0</xdr:rowOff>
    </xdr:from>
    <xdr:ext cx="254793" cy="178594"/>
    <xdr:sp macro="" textlink="">
      <xdr:nvSpPr>
        <xdr:cNvPr id="60" name="TextBox 59">
          <a:extLst>
            <a:ext uri="{FF2B5EF4-FFF2-40B4-BE49-F238E27FC236}">
              <a16:creationId xmlns:a16="http://schemas.microsoft.com/office/drawing/2014/main" xmlns="" id="{336CFC46-88AC-450B-B19C-B3E4D7D0FBCD}"/>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74</xdr:row>
      <xdr:rowOff>0</xdr:rowOff>
    </xdr:from>
    <xdr:ext cx="254793" cy="178594"/>
    <xdr:sp macro="" textlink="">
      <xdr:nvSpPr>
        <xdr:cNvPr id="61" name="TextBox 60">
          <a:extLst>
            <a:ext uri="{FF2B5EF4-FFF2-40B4-BE49-F238E27FC236}">
              <a16:creationId xmlns:a16="http://schemas.microsoft.com/office/drawing/2014/main" xmlns="" id="{42AB1CB2-5351-4A88-AFD9-7BA430C3DC81}"/>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74</xdr:row>
      <xdr:rowOff>0</xdr:rowOff>
    </xdr:from>
    <xdr:ext cx="254793" cy="178594"/>
    <xdr:sp macro="" textlink="">
      <xdr:nvSpPr>
        <xdr:cNvPr id="62" name="TextBox 61">
          <a:extLst>
            <a:ext uri="{FF2B5EF4-FFF2-40B4-BE49-F238E27FC236}">
              <a16:creationId xmlns:a16="http://schemas.microsoft.com/office/drawing/2014/main" xmlns="" id="{AC78D071-6282-48C5-B232-CAAD471D8E97}"/>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74</xdr:row>
      <xdr:rowOff>0</xdr:rowOff>
    </xdr:from>
    <xdr:ext cx="254793" cy="178594"/>
    <xdr:sp macro="" textlink="">
      <xdr:nvSpPr>
        <xdr:cNvPr id="63" name="TextBox 62">
          <a:extLst>
            <a:ext uri="{FF2B5EF4-FFF2-40B4-BE49-F238E27FC236}">
              <a16:creationId xmlns:a16="http://schemas.microsoft.com/office/drawing/2014/main" xmlns="" id="{92CFCE97-47AE-439D-902D-AEED2CF8E0C1}"/>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74</xdr:row>
      <xdr:rowOff>0</xdr:rowOff>
    </xdr:from>
    <xdr:ext cx="254793" cy="178594"/>
    <xdr:sp macro="" textlink="">
      <xdr:nvSpPr>
        <xdr:cNvPr id="64" name="TextBox 63">
          <a:extLst>
            <a:ext uri="{FF2B5EF4-FFF2-40B4-BE49-F238E27FC236}">
              <a16:creationId xmlns:a16="http://schemas.microsoft.com/office/drawing/2014/main" xmlns="" id="{E11250B1-EAC6-4D19-B65A-3A540A4B6817}"/>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74</xdr:row>
      <xdr:rowOff>0</xdr:rowOff>
    </xdr:from>
    <xdr:ext cx="254793" cy="178594"/>
    <xdr:sp macro="" textlink="">
      <xdr:nvSpPr>
        <xdr:cNvPr id="65" name="TextBox 64">
          <a:extLst>
            <a:ext uri="{FF2B5EF4-FFF2-40B4-BE49-F238E27FC236}">
              <a16:creationId xmlns:a16="http://schemas.microsoft.com/office/drawing/2014/main" xmlns="" id="{79A67347-5BF5-4B9B-87EE-DDE19B746BAE}"/>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74</xdr:row>
      <xdr:rowOff>0</xdr:rowOff>
    </xdr:from>
    <xdr:ext cx="254793" cy="178594"/>
    <xdr:sp macro="" textlink="">
      <xdr:nvSpPr>
        <xdr:cNvPr id="66" name="TextBox 65">
          <a:extLst>
            <a:ext uri="{FF2B5EF4-FFF2-40B4-BE49-F238E27FC236}">
              <a16:creationId xmlns:a16="http://schemas.microsoft.com/office/drawing/2014/main" xmlns="" id="{86B17194-AB43-4EFC-9A98-C89FFBFA9E05}"/>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74</xdr:row>
      <xdr:rowOff>0</xdr:rowOff>
    </xdr:from>
    <xdr:ext cx="254793" cy="178594"/>
    <xdr:sp macro="" textlink="">
      <xdr:nvSpPr>
        <xdr:cNvPr id="67" name="TextBox 66">
          <a:extLst>
            <a:ext uri="{FF2B5EF4-FFF2-40B4-BE49-F238E27FC236}">
              <a16:creationId xmlns:a16="http://schemas.microsoft.com/office/drawing/2014/main" xmlns="" id="{7BE6AC27-60E0-43A5-9CFC-55239E09EB73}"/>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74</xdr:row>
      <xdr:rowOff>0</xdr:rowOff>
    </xdr:from>
    <xdr:ext cx="254793" cy="178594"/>
    <xdr:sp macro="" textlink="">
      <xdr:nvSpPr>
        <xdr:cNvPr id="68" name="TextBox 67">
          <a:extLst>
            <a:ext uri="{FF2B5EF4-FFF2-40B4-BE49-F238E27FC236}">
              <a16:creationId xmlns:a16="http://schemas.microsoft.com/office/drawing/2014/main" xmlns="" id="{C3C1BCEF-BADA-483A-8F7D-74FE0F8196EC}"/>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74</xdr:row>
      <xdr:rowOff>0</xdr:rowOff>
    </xdr:from>
    <xdr:ext cx="254793" cy="178594"/>
    <xdr:sp macro="" textlink="">
      <xdr:nvSpPr>
        <xdr:cNvPr id="69" name="TextBox 68">
          <a:extLst>
            <a:ext uri="{FF2B5EF4-FFF2-40B4-BE49-F238E27FC236}">
              <a16:creationId xmlns:a16="http://schemas.microsoft.com/office/drawing/2014/main" xmlns="" id="{1C6D3D3F-B555-4309-B33E-6792A8A6AA13}"/>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74</xdr:row>
      <xdr:rowOff>0</xdr:rowOff>
    </xdr:from>
    <xdr:ext cx="254793" cy="178594"/>
    <xdr:sp macro="" textlink="">
      <xdr:nvSpPr>
        <xdr:cNvPr id="70" name="TextBox 69">
          <a:extLst>
            <a:ext uri="{FF2B5EF4-FFF2-40B4-BE49-F238E27FC236}">
              <a16:creationId xmlns:a16="http://schemas.microsoft.com/office/drawing/2014/main" xmlns="" id="{49B48539-36D2-4625-B587-AFA3D09E2CD0}"/>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74</xdr:row>
      <xdr:rowOff>0</xdr:rowOff>
    </xdr:from>
    <xdr:ext cx="254793" cy="178594"/>
    <xdr:sp macro="" textlink="">
      <xdr:nvSpPr>
        <xdr:cNvPr id="71" name="TextBox 70">
          <a:extLst>
            <a:ext uri="{FF2B5EF4-FFF2-40B4-BE49-F238E27FC236}">
              <a16:creationId xmlns:a16="http://schemas.microsoft.com/office/drawing/2014/main" xmlns="" id="{303CE9C0-616F-41FC-8CF2-32B73D4196B7}"/>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74</xdr:row>
      <xdr:rowOff>0</xdr:rowOff>
    </xdr:from>
    <xdr:ext cx="254793" cy="178594"/>
    <xdr:sp macro="" textlink="">
      <xdr:nvSpPr>
        <xdr:cNvPr id="72" name="TextBox 71">
          <a:extLst>
            <a:ext uri="{FF2B5EF4-FFF2-40B4-BE49-F238E27FC236}">
              <a16:creationId xmlns:a16="http://schemas.microsoft.com/office/drawing/2014/main" xmlns="" id="{9F5EFE1C-7C4E-4534-99CD-D16183CEF6DD}"/>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74</xdr:row>
      <xdr:rowOff>0</xdr:rowOff>
    </xdr:from>
    <xdr:ext cx="254793" cy="178594"/>
    <xdr:sp macro="" textlink="">
      <xdr:nvSpPr>
        <xdr:cNvPr id="73" name="TextBox 72">
          <a:extLst>
            <a:ext uri="{FF2B5EF4-FFF2-40B4-BE49-F238E27FC236}">
              <a16:creationId xmlns:a16="http://schemas.microsoft.com/office/drawing/2014/main" xmlns="" id="{D5F92857-0580-4925-8434-6BCC5ACC9E5E}"/>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74</xdr:row>
      <xdr:rowOff>0</xdr:rowOff>
    </xdr:from>
    <xdr:ext cx="254793" cy="178594"/>
    <xdr:sp macro="" textlink="">
      <xdr:nvSpPr>
        <xdr:cNvPr id="74" name="TextBox 73">
          <a:extLst>
            <a:ext uri="{FF2B5EF4-FFF2-40B4-BE49-F238E27FC236}">
              <a16:creationId xmlns:a16="http://schemas.microsoft.com/office/drawing/2014/main" xmlns="" id="{554FC4DF-E351-478B-8979-FBFF62E70D00}"/>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74</xdr:row>
      <xdr:rowOff>0</xdr:rowOff>
    </xdr:from>
    <xdr:ext cx="254793" cy="178594"/>
    <xdr:sp macro="" textlink="">
      <xdr:nvSpPr>
        <xdr:cNvPr id="75" name="TextBox 74">
          <a:extLst>
            <a:ext uri="{FF2B5EF4-FFF2-40B4-BE49-F238E27FC236}">
              <a16:creationId xmlns:a16="http://schemas.microsoft.com/office/drawing/2014/main" xmlns="" id="{AF54136C-7408-4415-A56C-097EF5F8CC92}"/>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74</xdr:row>
      <xdr:rowOff>0</xdr:rowOff>
    </xdr:from>
    <xdr:ext cx="254793" cy="178594"/>
    <xdr:sp macro="" textlink="">
      <xdr:nvSpPr>
        <xdr:cNvPr id="76" name="TextBox 75">
          <a:extLst>
            <a:ext uri="{FF2B5EF4-FFF2-40B4-BE49-F238E27FC236}">
              <a16:creationId xmlns:a16="http://schemas.microsoft.com/office/drawing/2014/main" xmlns="" id="{9ED0D8BB-4567-489F-B0EF-815FEC447BA0}"/>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74</xdr:row>
      <xdr:rowOff>0</xdr:rowOff>
    </xdr:from>
    <xdr:ext cx="254793" cy="178594"/>
    <xdr:sp macro="" textlink="">
      <xdr:nvSpPr>
        <xdr:cNvPr id="77" name="TextBox 76">
          <a:extLst>
            <a:ext uri="{FF2B5EF4-FFF2-40B4-BE49-F238E27FC236}">
              <a16:creationId xmlns:a16="http://schemas.microsoft.com/office/drawing/2014/main" xmlns="" id="{CECB093D-2357-40D8-B4C0-A9BD6A304AE3}"/>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74</xdr:row>
      <xdr:rowOff>0</xdr:rowOff>
    </xdr:from>
    <xdr:ext cx="254793" cy="178594"/>
    <xdr:sp macro="" textlink="">
      <xdr:nvSpPr>
        <xdr:cNvPr id="78" name="TextBox 77">
          <a:extLst>
            <a:ext uri="{FF2B5EF4-FFF2-40B4-BE49-F238E27FC236}">
              <a16:creationId xmlns:a16="http://schemas.microsoft.com/office/drawing/2014/main" xmlns="" id="{76D8EC66-0588-4813-BFEC-107D6C3D6C45}"/>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74</xdr:row>
      <xdr:rowOff>0</xdr:rowOff>
    </xdr:from>
    <xdr:ext cx="254793" cy="178594"/>
    <xdr:sp macro="" textlink="">
      <xdr:nvSpPr>
        <xdr:cNvPr id="79" name="TextBox 78">
          <a:extLst>
            <a:ext uri="{FF2B5EF4-FFF2-40B4-BE49-F238E27FC236}">
              <a16:creationId xmlns:a16="http://schemas.microsoft.com/office/drawing/2014/main" xmlns="" id="{FD4D0F72-9AD0-483C-8BF3-4A24D2BC225C}"/>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74</xdr:row>
      <xdr:rowOff>0</xdr:rowOff>
    </xdr:from>
    <xdr:ext cx="254793" cy="178594"/>
    <xdr:sp macro="" textlink="">
      <xdr:nvSpPr>
        <xdr:cNvPr id="80" name="TextBox 79">
          <a:extLst>
            <a:ext uri="{FF2B5EF4-FFF2-40B4-BE49-F238E27FC236}">
              <a16:creationId xmlns:a16="http://schemas.microsoft.com/office/drawing/2014/main" xmlns="" id="{08A8DD2E-14FB-4227-8F87-9C95920EC0D8}"/>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74</xdr:row>
      <xdr:rowOff>0</xdr:rowOff>
    </xdr:from>
    <xdr:ext cx="254793" cy="178594"/>
    <xdr:sp macro="" textlink="">
      <xdr:nvSpPr>
        <xdr:cNvPr id="81" name="TextBox 80">
          <a:extLst>
            <a:ext uri="{FF2B5EF4-FFF2-40B4-BE49-F238E27FC236}">
              <a16:creationId xmlns:a16="http://schemas.microsoft.com/office/drawing/2014/main" xmlns="" id="{B2E3FE31-7BFD-4DF0-903C-C307F63DC601}"/>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74</xdr:row>
      <xdr:rowOff>0</xdr:rowOff>
    </xdr:from>
    <xdr:ext cx="254793" cy="178594"/>
    <xdr:sp macro="" textlink="">
      <xdr:nvSpPr>
        <xdr:cNvPr id="82" name="TextBox 81">
          <a:extLst>
            <a:ext uri="{FF2B5EF4-FFF2-40B4-BE49-F238E27FC236}">
              <a16:creationId xmlns:a16="http://schemas.microsoft.com/office/drawing/2014/main" xmlns="" id="{8FCAA3A1-C7E0-4F9A-910B-D1B9A46D7432}"/>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74</xdr:row>
      <xdr:rowOff>0</xdr:rowOff>
    </xdr:from>
    <xdr:ext cx="254793" cy="178594"/>
    <xdr:sp macro="" textlink="">
      <xdr:nvSpPr>
        <xdr:cNvPr id="83" name="TextBox 82">
          <a:extLst>
            <a:ext uri="{FF2B5EF4-FFF2-40B4-BE49-F238E27FC236}">
              <a16:creationId xmlns:a16="http://schemas.microsoft.com/office/drawing/2014/main" xmlns="" id="{C54E55FE-76B8-4D0E-9706-51496DC8837A}"/>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74</xdr:row>
      <xdr:rowOff>0</xdr:rowOff>
    </xdr:from>
    <xdr:ext cx="254793" cy="178594"/>
    <xdr:sp macro="" textlink="">
      <xdr:nvSpPr>
        <xdr:cNvPr id="84" name="TextBox 83">
          <a:extLst>
            <a:ext uri="{FF2B5EF4-FFF2-40B4-BE49-F238E27FC236}">
              <a16:creationId xmlns:a16="http://schemas.microsoft.com/office/drawing/2014/main" xmlns="" id="{66DE18E6-5D3E-48D4-8E1D-E1D1E212AB0E}"/>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74</xdr:row>
      <xdr:rowOff>0</xdr:rowOff>
    </xdr:from>
    <xdr:ext cx="254793" cy="178594"/>
    <xdr:sp macro="" textlink="">
      <xdr:nvSpPr>
        <xdr:cNvPr id="85" name="TextBox 84">
          <a:extLst>
            <a:ext uri="{FF2B5EF4-FFF2-40B4-BE49-F238E27FC236}">
              <a16:creationId xmlns:a16="http://schemas.microsoft.com/office/drawing/2014/main" xmlns="" id="{66DE94BB-E827-4862-8A4B-5685DC3B4206}"/>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74</xdr:row>
      <xdr:rowOff>0</xdr:rowOff>
    </xdr:from>
    <xdr:ext cx="254793" cy="178594"/>
    <xdr:sp macro="" textlink="">
      <xdr:nvSpPr>
        <xdr:cNvPr id="86" name="TextBox 85">
          <a:extLst>
            <a:ext uri="{FF2B5EF4-FFF2-40B4-BE49-F238E27FC236}">
              <a16:creationId xmlns:a16="http://schemas.microsoft.com/office/drawing/2014/main" xmlns="" id="{E266263D-BB3E-42F3-8DDB-5DB7CDD810A1}"/>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74</xdr:row>
      <xdr:rowOff>0</xdr:rowOff>
    </xdr:from>
    <xdr:ext cx="254793" cy="178594"/>
    <xdr:sp macro="" textlink="">
      <xdr:nvSpPr>
        <xdr:cNvPr id="87" name="TextBox 86">
          <a:extLst>
            <a:ext uri="{FF2B5EF4-FFF2-40B4-BE49-F238E27FC236}">
              <a16:creationId xmlns:a16="http://schemas.microsoft.com/office/drawing/2014/main" xmlns="" id="{75C179B2-ECFE-440D-BD81-117B0D1A8295}"/>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74</xdr:row>
      <xdr:rowOff>0</xdr:rowOff>
    </xdr:from>
    <xdr:ext cx="254793" cy="178594"/>
    <xdr:sp macro="" textlink="">
      <xdr:nvSpPr>
        <xdr:cNvPr id="88" name="TextBox 87">
          <a:extLst>
            <a:ext uri="{FF2B5EF4-FFF2-40B4-BE49-F238E27FC236}">
              <a16:creationId xmlns:a16="http://schemas.microsoft.com/office/drawing/2014/main" xmlns="" id="{56935E47-C394-466E-9569-3B877C5BAC64}"/>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9" name="TextBox 88">
          <a:extLst>
            <a:ext uri="{FF2B5EF4-FFF2-40B4-BE49-F238E27FC236}">
              <a16:creationId xmlns:a16="http://schemas.microsoft.com/office/drawing/2014/main" xmlns="" id="{1027D2A8-3D98-4FFD-A55A-BB7DB989AB01}"/>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0" name="TextBox 89">
          <a:extLst>
            <a:ext uri="{FF2B5EF4-FFF2-40B4-BE49-F238E27FC236}">
              <a16:creationId xmlns:a16="http://schemas.microsoft.com/office/drawing/2014/main" xmlns="" id="{C1437F1C-90F7-46B8-9006-EDBC8F228B78}"/>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1" name="TextBox 90">
          <a:extLst>
            <a:ext uri="{FF2B5EF4-FFF2-40B4-BE49-F238E27FC236}">
              <a16:creationId xmlns:a16="http://schemas.microsoft.com/office/drawing/2014/main" xmlns="" id="{C899BCA4-0EB8-4DA0-992D-9AE4CDA19C5A}"/>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2" name="TextBox 91">
          <a:extLst>
            <a:ext uri="{FF2B5EF4-FFF2-40B4-BE49-F238E27FC236}">
              <a16:creationId xmlns:a16="http://schemas.microsoft.com/office/drawing/2014/main" xmlns="" id="{E8747677-2891-43A0-8292-34E9BAAF2B2C}"/>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3" name="TextBox 92">
          <a:extLst>
            <a:ext uri="{FF2B5EF4-FFF2-40B4-BE49-F238E27FC236}">
              <a16:creationId xmlns:a16="http://schemas.microsoft.com/office/drawing/2014/main" xmlns="" id="{193CC2EE-6B9C-49AA-A016-5469239B6200}"/>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4" name="TextBox 93">
          <a:extLst>
            <a:ext uri="{FF2B5EF4-FFF2-40B4-BE49-F238E27FC236}">
              <a16:creationId xmlns:a16="http://schemas.microsoft.com/office/drawing/2014/main" xmlns="" id="{5140B0C5-365E-4FF2-81FA-12489F5563CE}"/>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95" name="TextBox 94">
          <a:extLst>
            <a:ext uri="{FF2B5EF4-FFF2-40B4-BE49-F238E27FC236}">
              <a16:creationId xmlns:a16="http://schemas.microsoft.com/office/drawing/2014/main" xmlns="" id="{26A6D2D6-38E6-4ED7-8477-54F0D78088A8}"/>
            </a:ext>
          </a:extLst>
        </xdr:cNvPr>
        <xdr:cNvSpPr txBox="1"/>
      </xdr:nvSpPr>
      <xdr:spPr>
        <a:xfrm flipH="1" flipV="1">
          <a:off x="5964009"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6" name="TextBox 95">
          <a:extLst>
            <a:ext uri="{FF2B5EF4-FFF2-40B4-BE49-F238E27FC236}">
              <a16:creationId xmlns:a16="http://schemas.microsoft.com/office/drawing/2014/main" xmlns="" id="{AC6B532B-F772-4465-BD94-5F71823CF062}"/>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7" name="TextBox 96">
          <a:extLst>
            <a:ext uri="{FF2B5EF4-FFF2-40B4-BE49-F238E27FC236}">
              <a16:creationId xmlns:a16="http://schemas.microsoft.com/office/drawing/2014/main" xmlns="" id="{13962A94-72C0-4445-A886-1EAC7BE4BEEA}"/>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8" name="TextBox 97">
          <a:extLst>
            <a:ext uri="{FF2B5EF4-FFF2-40B4-BE49-F238E27FC236}">
              <a16:creationId xmlns:a16="http://schemas.microsoft.com/office/drawing/2014/main" xmlns="" id="{0919D241-CAD8-48ED-BF41-F900483ECBF5}"/>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9" name="TextBox 98">
          <a:extLst>
            <a:ext uri="{FF2B5EF4-FFF2-40B4-BE49-F238E27FC236}">
              <a16:creationId xmlns:a16="http://schemas.microsoft.com/office/drawing/2014/main" xmlns="" id="{C21E6B3B-3976-45A4-AE1D-DBB3E67EF323}"/>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0" name="TextBox 99">
          <a:extLst>
            <a:ext uri="{FF2B5EF4-FFF2-40B4-BE49-F238E27FC236}">
              <a16:creationId xmlns:a16="http://schemas.microsoft.com/office/drawing/2014/main" xmlns="" id="{94875774-8391-488F-BD93-3CBAA593C0F2}"/>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1" name="TextBox 100">
          <a:extLst>
            <a:ext uri="{FF2B5EF4-FFF2-40B4-BE49-F238E27FC236}">
              <a16:creationId xmlns:a16="http://schemas.microsoft.com/office/drawing/2014/main" xmlns="" id="{B114A833-96F6-4891-B2A3-0A7E9570CEE4}"/>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102" name="TextBox 101">
          <a:extLst>
            <a:ext uri="{FF2B5EF4-FFF2-40B4-BE49-F238E27FC236}">
              <a16:creationId xmlns:a16="http://schemas.microsoft.com/office/drawing/2014/main" xmlns="" id="{E8E8E5AB-3EA0-4C20-977C-5CE802349FA6}"/>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103" name="TextBox 102">
          <a:extLst>
            <a:ext uri="{FF2B5EF4-FFF2-40B4-BE49-F238E27FC236}">
              <a16:creationId xmlns:a16="http://schemas.microsoft.com/office/drawing/2014/main" xmlns="" id="{DDFF2C84-5A29-43C8-A62B-AA8384593ED1}"/>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104" name="TextBox 103">
          <a:extLst>
            <a:ext uri="{FF2B5EF4-FFF2-40B4-BE49-F238E27FC236}">
              <a16:creationId xmlns:a16="http://schemas.microsoft.com/office/drawing/2014/main" xmlns="" id="{8783A0D9-2D8E-4F7A-8718-0B9E8644FD9D}"/>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105" name="TextBox 104">
          <a:extLst>
            <a:ext uri="{FF2B5EF4-FFF2-40B4-BE49-F238E27FC236}">
              <a16:creationId xmlns:a16="http://schemas.microsoft.com/office/drawing/2014/main" xmlns="" id="{68522F1D-BED9-453B-98D4-A1E6188E4F1E}"/>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106" name="TextBox 105">
          <a:extLst>
            <a:ext uri="{FF2B5EF4-FFF2-40B4-BE49-F238E27FC236}">
              <a16:creationId xmlns:a16="http://schemas.microsoft.com/office/drawing/2014/main" xmlns="" id="{4CFD93AF-AFB4-4F47-8B93-E3FD1DF9F478}"/>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107" name="TextBox 106">
          <a:extLst>
            <a:ext uri="{FF2B5EF4-FFF2-40B4-BE49-F238E27FC236}">
              <a16:creationId xmlns:a16="http://schemas.microsoft.com/office/drawing/2014/main" xmlns="" id="{8E6DA86E-3892-40A2-8BAE-C3BC2F76CD4F}"/>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74</xdr:row>
      <xdr:rowOff>0</xdr:rowOff>
    </xdr:from>
    <xdr:ext cx="117929" cy="45719"/>
    <xdr:sp macro="" textlink="">
      <xdr:nvSpPr>
        <xdr:cNvPr id="108" name="TextBox 107">
          <a:extLst>
            <a:ext uri="{FF2B5EF4-FFF2-40B4-BE49-F238E27FC236}">
              <a16:creationId xmlns:a16="http://schemas.microsoft.com/office/drawing/2014/main" xmlns="" id="{73A66949-D76C-4A68-B42A-9810D90152D0}"/>
            </a:ext>
          </a:extLst>
        </xdr:cNvPr>
        <xdr:cNvSpPr txBox="1"/>
      </xdr:nvSpPr>
      <xdr:spPr>
        <a:xfrm flipH="1" flipV="1">
          <a:off x="5964009" y="27146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109" name="TextBox 108">
          <a:extLst>
            <a:ext uri="{FF2B5EF4-FFF2-40B4-BE49-F238E27FC236}">
              <a16:creationId xmlns:a16="http://schemas.microsoft.com/office/drawing/2014/main" xmlns="" id="{BA6B7300-7C22-48CE-98F5-A7FADFA127C8}"/>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110" name="TextBox 109">
          <a:extLst>
            <a:ext uri="{FF2B5EF4-FFF2-40B4-BE49-F238E27FC236}">
              <a16:creationId xmlns:a16="http://schemas.microsoft.com/office/drawing/2014/main" xmlns="" id="{860EF195-FD0A-41EC-8F5E-B2DB6A66863E}"/>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111" name="TextBox 110">
          <a:extLst>
            <a:ext uri="{FF2B5EF4-FFF2-40B4-BE49-F238E27FC236}">
              <a16:creationId xmlns:a16="http://schemas.microsoft.com/office/drawing/2014/main" xmlns="" id="{8A6F4823-9666-424B-843A-67F5085FB5A0}"/>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112" name="TextBox 111">
          <a:extLst>
            <a:ext uri="{FF2B5EF4-FFF2-40B4-BE49-F238E27FC236}">
              <a16:creationId xmlns:a16="http://schemas.microsoft.com/office/drawing/2014/main" xmlns="" id="{48F88104-0319-49F9-A9B2-367DB87003CF}"/>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113" name="TextBox 112">
          <a:extLst>
            <a:ext uri="{FF2B5EF4-FFF2-40B4-BE49-F238E27FC236}">
              <a16:creationId xmlns:a16="http://schemas.microsoft.com/office/drawing/2014/main" xmlns="" id="{73C4311E-0990-4468-8DB0-D2899B399C05}"/>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114" name="TextBox 113">
          <a:extLst>
            <a:ext uri="{FF2B5EF4-FFF2-40B4-BE49-F238E27FC236}">
              <a16:creationId xmlns:a16="http://schemas.microsoft.com/office/drawing/2014/main" xmlns="" id="{A705FDEB-161F-49F2-A834-7FFD54C935E6}"/>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115" name="TextBox 114">
          <a:extLst>
            <a:ext uri="{FF2B5EF4-FFF2-40B4-BE49-F238E27FC236}">
              <a16:creationId xmlns:a16="http://schemas.microsoft.com/office/drawing/2014/main" xmlns="" id="{B7B20006-43E6-4B85-A735-BA7A69FC703F}"/>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116" name="TextBox 115">
          <a:extLst>
            <a:ext uri="{FF2B5EF4-FFF2-40B4-BE49-F238E27FC236}">
              <a16:creationId xmlns:a16="http://schemas.microsoft.com/office/drawing/2014/main" xmlns="" id="{B1DB1FE9-FB29-463B-87A1-B59B3F6BDA06}"/>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117" name="TextBox 116">
          <a:extLst>
            <a:ext uri="{FF2B5EF4-FFF2-40B4-BE49-F238E27FC236}">
              <a16:creationId xmlns:a16="http://schemas.microsoft.com/office/drawing/2014/main" xmlns="" id="{F768CAB0-ABDF-435F-8FC4-C15786456B3A}"/>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118" name="TextBox 117">
          <a:extLst>
            <a:ext uri="{FF2B5EF4-FFF2-40B4-BE49-F238E27FC236}">
              <a16:creationId xmlns:a16="http://schemas.microsoft.com/office/drawing/2014/main" xmlns="" id="{4CCB16BF-55BC-4455-B66F-6CFDE8CC5CA8}"/>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119" name="TextBox 118">
          <a:extLst>
            <a:ext uri="{FF2B5EF4-FFF2-40B4-BE49-F238E27FC236}">
              <a16:creationId xmlns:a16="http://schemas.microsoft.com/office/drawing/2014/main" xmlns="" id="{A506B38F-4389-46F6-A271-14319222E587}"/>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120" name="TextBox 119">
          <a:extLst>
            <a:ext uri="{FF2B5EF4-FFF2-40B4-BE49-F238E27FC236}">
              <a16:creationId xmlns:a16="http://schemas.microsoft.com/office/drawing/2014/main" xmlns="" id="{B9EB0F5F-2B25-435C-8AA7-E63F21AEB5C2}"/>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74</xdr:row>
      <xdr:rowOff>0</xdr:rowOff>
    </xdr:from>
    <xdr:ext cx="117929" cy="45719"/>
    <xdr:sp macro="" textlink="">
      <xdr:nvSpPr>
        <xdr:cNvPr id="121" name="TextBox 120">
          <a:extLst>
            <a:ext uri="{FF2B5EF4-FFF2-40B4-BE49-F238E27FC236}">
              <a16:creationId xmlns:a16="http://schemas.microsoft.com/office/drawing/2014/main" xmlns="" id="{0C611508-79F1-4056-B28E-2120B5BD95A0}"/>
            </a:ext>
          </a:extLst>
        </xdr:cNvPr>
        <xdr:cNvSpPr txBox="1"/>
      </xdr:nvSpPr>
      <xdr:spPr>
        <a:xfrm flipH="1" flipV="1">
          <a:off x="5964009" y="3324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122" name="TextBox 121">
          <a:extLst>
            <a:ext uri="{FF2B5EF4-FFF2-40B4-BE49-F238E27FC236}">
              <a16:creationId xmlns:a16="http://schemas.microsoft.com/office/drawing/2014/main" xmlns="" id="{504C7743-3D4A-4DFE-ABF2-20E70DF1F7A4}"/>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123" name="TextBox 122">
          <a:extLst>
            <a:ext uri="{FF2B5EF4-FFF2-40B4-BE49-F238E27FC236}">
              <a16:creationId xmlns:a16="http://schemas.microsoft.com/office/drawing/2014/main" xmlns="" id="{A8FB5D21-ABF0-4610-89B4-2B9C617DF1A2}"/>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124" name="TextBox 123">
          <a:extLst>
            <a:ext uri="{FF2B5EF4-FFF2-40B4-BE49-F238E27FC236}">
              <a16:creationId xmlns:a16="http://schemas.microsoft.com/office/drawing/2014/main" xmlns="" id="{D1D4323A-4B73-49F4-9451-4FC2D4E37802}"/>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125" name="TextBox 124">
          <a:extLst>
            <a:ext uri="{FF2B5EF4-FFF2-40B4-BE49-F238E27FC236}">
              <a16:creationId xmlns:a16="http://schemas.microsoft.com/office/drawing/2014/main" xmlns="" id="{998C34F3-2F1E-444B-A767-1FCDBBE7B2E2}"/>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126" name="TextBox 125">
          <a:extLst>
            <a:ext uri="{FF2B5EF4-FFF2-40B4-BE49-F238E27FC236}">
              <a16:creationId xmlns:a16="http://schemas.microsoft.com/office/drawing/2014/main" xmlns="" id="{1FE6781E-7E8A-49EB-A93E-0754931D3C1D}"/>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127" name="TextBox 126">
          <a:extLst>
            <a:ext uri="{FF2B5EF4-FFF2-40B4-BE49-F238E27FC236}">
              <a16:creationId xmlns:a16="http://schemas.microsoft.com/office/drawing/2014/main" xmlns="" id="{C9307F41-86E8-44BA-B59A-260791C657D7}"/>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128" name="TextBox 127">
          <a:extLst>
            <a:ext uri="{FF2B5EF4-FFF2-40B4-BE49-F238E27FC236}">
              <a16:creationId xmlns:a16="http://schemas.microsoft.com/office/drawing/2014/main" xmlns="" id="{6C61A367-10F1-4F9B-965B-ABBC998331EF}"/>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129" name="TextBox 128">
          <a:extLst>
            <a:ext uri="{FF2B5EF4-FFF2-40B4-BE49-F238E27FC236}">
              <a16:creationId xmlns:a16="http://schemas.microsoft.com/office/drawing/2014/main" xmlns="" id="{DFA5E550-1741-42B5-BD5A-18D7CAFDBD65}"/>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130" name="TextBox 129">
          <a:extLst>
            <a:ext uri="{FF2B5EF4-FFF2-40B4-BE49-F238E27FC236}">
              <a16:creationId xmlns:a16="http://schemas.microsoft.com/office/drawing/2014/main" xmlns="" id="{81366C66-342B-43C6-BB24-8E0D01461677}"/>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131" name="TextBox 130">
          <a:extLst>
            <a:ext uri="{FF2B5EF4-FFF2-40B4-BE49-F238E27FC236}">
              <a16:creationId xmlns:a16="http://schemas.microsoft.com/office/drawing/2014/main" xmlns="" id="{FC831F36-D955-40CE-9177-DE70D50B80D7}"/>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132" name="TextBox 131">
          <a:extLst>
            <a:ext uri="{FF2B5EF4-FFF2-40B4-BE49-F238E27FC236}">
              <a16:creationId xmlns:a16="http://schemas.microsoft.com/office/drawing/2014/main" xmlns="" id="{F5826A73-1BB7-4FD7-B8D7-352FB195228D}"/>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133" name="TextBox 132">
          <a:extLst>
            <a:ext uri="{FF2B5EF4-FFF2-40B4-BE49-F238E27FC236}">
              <a16:creationId xmlns:a16="http://schemas.microsoft.com/office/drawing/2014/main" xmlns="" id="{D330F888-472C-425C-BBA3-0FD9C7D05256}"/>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74</xdr:row>
      <xdr:rowOff>0</xdr:rowOff>
    </xdr:from>
    <xdr:ext cx="117929" cy="45719"/>
    <xdr:sp macro="" textlink="">
      <xdr:nvSpPr>
        <xdr:cNvPr id="134" name="TextBox 133">
          <a:extLst>
            <a:ext uri="{FF2B5EF4-FFF2-40B4-BE49-F238E27FC236}">
              <a16:creationId xmlns:a16="http://schemas.microsoft.com/office/drawing/2014/main" xmlns="" id="{6D679391-2E5F-4F11-9E40-C972AB069326}"/>
            </a:ext>
          </a:extLst>
        </xdr:cNvPr>
        <xdr:cNvSpPr txBox="1"/>
      </xdr:nvSpPr>
      <xdr:spPr>
        <a:xfrm flipH="1" flipV="1">
          <a:off x="5964009" y="39338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135" name="TextBox 134">
          <a:extLst>
            <a:ext uri="{FF2B5EF4-FFF2-40B4-BE49-F238E27FC236}">
              <a16:creationId xmlns:a16="http://schemas.microsoft.com/office/drawing/2014/main" xmlns="" id="{72062D31-A5CD-4C42-8CAC-35260B602DFF}"/>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136" name="TextBox 135">
          <a:extLst>
            <a:ext uri="{FF2B5EF4-FFF2-40B4-BE49-F238E27FC236}">
              <a16:creationId xmlns:a16="http://schemas.microsoft.com/office/drawing/2014/main" xmlns="" id="{4DA3F073-07BC-4FF6-BC15-4C16A13F7472}"/>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137" name="TextBox 136">
          <a:extLst>
            <a:ext uri="{FF2B5EF4-FFF2-40B4-BE49-F238E27FC236}">
              <a16:creationId xmlns:a16="http://schemas.microsoft.com/office/drawing/2014/main" xmlns="" id="{2A2B5C8C-B64C-4E64-89D0-D31DF97A036B}"/>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138" name="TextBox 137">
          <a:extLst>
            <a:ext uri="{FF2B5EF4-FFF2-40B4-BE49-F238E27FC236}">
              <a16:creationId xmlns:a16="http://schemas.microsoft.com/office/drawing/2014/main" xmlns="" id="{740F543A-B0F9-4644-B192-CFBF320E848B}"/>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139" name="TextBox 138">
          <a:extLst>
            <a:ext uri="{FF2B5EF4-FFF2-40B4-BE49-F238E27FC236}">
              <a16:creationId xmlns:a16="http://schemas.microsoft.com/office/drawing/2014/main" xmlns="" id="{4AA6A3FE-DD6A-4D34-A9EC-1D5FAA888433}"/>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140" name="TextBox 139">
          <a:extLst>
            <a:ext uri="{FF2B5EF4-FFF2-40B4-BE49-F238E27FC236}">
              <a16:creationId xmlns:a16="http://schemas.microsoft.com/office/drawing/2014/main" xmlns="" id="{76FC6815-19F3-43A3-AFC8-D38F8ADAB938}"/>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141" name="TextBox 140">
          <a:extLst>
            <a:ext uri="{FF2B5EF4-FFF2-40B4-BE49-F238E27FC236}">
              <a16:creationId xmlns:a16="http://schemas.microsoft.com/office/drawing/2014/main" xmlns="" id="{570E4E5F-7BBE-43B0-A0F5-EA47BAE8B01E}"/>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142" name="TextBox 141">
          <a:extLst>
            <a:ext uri="{FF2B5EF4-FFF2-40B4-BE49-F238E27FC236}">
              <a16:creationId xmlns:a16="http://schemas.microsoft.com/office/drawing/2014/main" xmlns="" id="{CCB3BCDB-623E-4219-853A-08B96E1F68F5}"/>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143" name="TextBox 142">
          <a:extLst>
            <a:ext uri="{FF2B5EF4-FFF2-40B4-BE49-F238E27FC236}">
              <a16:creationId xmlns:a16="http://schemas.microsoft.com/office/drawing/2014/main" xmlns="" id="{5050AECF-2C6B-459B-A9D5-19FFE7050803}"/>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144" name="TextBox 143">
          <a:extLst>
            <a:ext uri="{FF2B5EF4-FFF2-40B4-BE49-F238E27FC236}">
              <a16:creationId xmlns:a16="http://schemas.microsoft.com/office/drawing/2014/main" xmlns="" id="{9ACB8C9C-DF7F-4372-8AD8-2269E4A89A35}"/>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145" name="TextBox 144">
          <a:extLst>
            <a:ext uri="{FF2B5EF4-FFF2-40B4-BE49-F238E27FC236}">
              <a16:creationId xmlns:a16="http://schemas.microsoft.com/office/drawing/2014/main" xmlns="" id="{ABC38D6A-380E-4B5D-ABB9-86BDD2857967}"/>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146" name="TextBox 145">
          <a:extLst>
            <a:ext uri="{FF2B5EF4-FFF2-40B4-BE49-F238E27FC236}">
              <a16:creationId xmlns:a16="http://schemas.microsoft.com/office/drawing/2014/main" xmlns="" id="{7D3C3147-FEF0-4D75-AD75-0F0620E373E4}"/>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74</xdr:row>
      <xdr:rowOff>0</xdr:rowOff>
    </xdr:from>
    <xdr:ext cx="117929" cy="45719"/>
    <xdr:sp macro="" textlink="">
      <xdr:nvSpPr>
        <xdr:cNvPr id="147" name="TextBox 146">
          <a:extLst>
            <a:ext uri="{FF2B5EF4-FFF2-40B4-BE49-F238E27FC236}">
              <a16:creationId xmlns:a16="http://schemas.microsoft.com/office/drawing/2014/main" xmlns="" id="{F7298E0F-F7DA-4B3B-9F57-D90C6680DF6D}"/>
            </a:ext>
          </a:extLst>
        </xdr:cNvPr>
        <xdr:cNvSpPr txBox="1"/>
      </xdr:nvSpPr>
      <xdr:spPr>
        <a:xfrm flipH="1" flipV="1">
          <a:off x="5964009" y="4543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148" name="TextBox 147">
          <a:extLst>
            <a:ext uri="{FF2B5EF4-FFF2-40B4-BE49-F238E27FC236}">
              <a16:creationId xmlns:a16="http://schemas.microsoft.com/office/drawing/2014/main" xmlns="" id="{34AB26CF-4ADC-4402-B9BB-681811E82374}"/>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149" name="TextBox 148">
          <a:extLst>
            <a:ext uri="{FF2B5EF4-FFF2-40B4-BE49-F238E27FC236}">
              <a16:creationId xmlns:a16="http://schemas.microsoft.com/office/drawing/2014/main" xmlns="" id="{26AAA6D9-6DF2-48B0-8BED-E30DBC214784}"/>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150" name="TextBox 149">
          <a:extLst>
            <a:ext uri="{FF2B5EF4-FFF2-40B4-BE49-F238E27FC236}">
              <a16:creationId xmlns:a16="http://schemas.microsoft.com/office/drawing/2014/main" xmlns="" id="{59723809-7A6B-4B90-B5F4-F614DD91ADF0}"/>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151" name="TextBox 150">
          <a:extLst>
            <a:ext uri="{FF2B5EF4-FFF2-40B4-BE49-F238E27FC236}">
              <a16:creationId xmlns:a16="http://schemas.microsoft.com/office/drawing/2014/main" xmlns="" id="{A464A554-2040-4EAC-8223-98A78938003F}"/>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152" name="TextBox 151">
          <a:extLst>
            <a:ext uri="{FF2B5EF4-FFF2-40B4-BE49-F238E27FC236}">
              <a16:creationId xmlns:a16="http://schemas.microsoft.com/office/drawing/2014/main" xmlns="" id="{C579B57F-5371-4098-9219-783A88BD0807}"/>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153" name="TextBox 152">
          <a:extLst>
            <a:ext uri="{FF2B5EF4-FFF2-40B4-BE49-F238E27FC236}">
              <a16:creationId xmlns:a16="http://schemas.microsoft.com/office/drawing/2014/main" xmlns="" id="{725390B2-5DC9-4D7D-BA57-1F851873B2E9}"/>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154" name="TextBox 153">
          <a:extLst>
            <a:ext uri="{FF2B5EF4-FFF2-40B4-BE49-F238E27FC236}">
              <a16:creationId xmlns:a16="http://schemas.microsoft.com/office/drawing/2014/main" xmlns="" id="{1FE407A0-0F7F-42A7-89F7-05DC348B2217}"/>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155" name="TextBox 154">
          <a:extLst>
            <a:ext uri="{FF2B5EF4-FFF2-40B4-BE49-F238E27FC236}">
              <a16:creationId xmlns:a16="http://schemas.microsoft.com/office/drawing/2014/main" xmlns="" id="{929AD4F2-1063-4F4B-8C97-299305D2C2F1}"/>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156" name="TextBox 155">
          <a:extLst>
            <a:ext uri="{FF2B5EF4-FFF2-40B4-BE49-F238E27FC236}">
              <a16:creationId xmlns:a16="http://schemas.microsoft.com/office/drawing/2014/main" xmlns="" id="{27FB2A10-D2F6-40FF-9132-F272BAA6DEC0}"/>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157" name="TextBox 156">
          <a:extLst>
            <a:ext uri="{FF2B5EF4-FFF2-40B4-BE49-F238E27FC236}">
              <a16:creationId xmlns:a16="http://schemas.microsoft.com/office/drawing/2014/main" xmlns="" id="{9660E42D-8C00-4898-8AA6-39DC705A6ECE}"/>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158" name="TextBox 157">
          <a:extLst>
            <a:ext uri="{FF2B5EF4-FFF2-40B4-BE49-F238E27FC236}">
              <a16:creationId xmlns:a16="http://schemas.microsoft.com/office/drawing/2014/main" xmlns="" id="{738436E8-F373-41D6-92AF-0E86B8D588F4}"/>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159" name="TextBox 158">
          <a:extLst>
            <a:ext uri="{FF2B5EF4-FFF2-40B4-BE49-F238E27FC236}">
              <a16:creationId xmlns:a16="http://schemas.microsoft.com/office/drawing/2014/main" xmlns="" id="{56F2A1A4-4CAD-48DC-8AEB-B1143FE89E60}"/>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74</xdr:row>
      <xdr:rowOff>0</xdr:rowOff>
    </xdr:from>
    <xdr:ext cx="117929" cy="45719"/>
    <xdr:sp macro="" textlink="">
      <xdr:nvSpPr>
        <xdr:cNvPr id="160" name="TextBox 159">
          <a:extLst>
            <a:ext uri="{FF2B5EF4-FFF2-40B4-BE49-F238E27FC236}">
              <a16:creationId xmlns:a16="http://schemas.microsoft.com/office/drawing/2014/main" xmlns="" id="{7207A0EF-8675-48BB-8A85-0B49ABD02839}"/>
            </a:ext>
          </a:extLst>
        </xdr:cNvPr>
        <xdr:cNvSpPr txBox="1"/>
      </xdr:nvSpPr>
      <xdr:spPr>
        <a:xfrm flipH="1" flipV="1">
          <a:off x="5964009" y="588454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161" name="TextBox 160">
          <a:extLst>
            <a:ext uri="{FF2B5EF4-FFF2-40B4-BE49-F238E27FC236}">
              <a16:creationId xmlns:a16="http://schemas.microsoft.com/office/drawing/2014/main" xmlns="" id="{94DB5CC7-B27B-4BAF-8EF1-9EB971E4223C}"/>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162" name="TextBox 161">
          <a:extLst>
            <a:ext uri="{FF2B5EF4-FFF2-40B4-BE49-F238E27FC236}">
              <a16:creationId xmlns:a16="http://schemas.microsoft.com/office/drawing/2014/main" xmlns="" id="{DD68F70D-EEE9-45DF-88A7-1E854537D39D}"/>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163" name="TextBox 162">
          <a:extLst>
            <a:ext uri="{FF2B5EF4-FFF2-40B4-BE49-F238E27FC236}">
              <a16:creationId xmlns:a16="http://schemas.microsoft.com/office/drawing/2014/main" xmlns="" id="{68E24065-B7E9-4639-998C-9B96EEB72048}"/>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164" name="TextBox 163">
          <a:extLst>
            <a:ext uri="{FF2B5EF4-FFF2-40B4-BE49-F238E27FC236}">
              <a16:creationId xmlns:a16="http://schemas.microsoft.com/office/drawing/2014/main" xmlns="" id="{2D7BF0CD-16D3-42F8-876D-5FB75D044221}"/>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165" name="TextBox 164">
          <a:extLst>
            <a:ext uri="{FF2B5EF4-FFF2-40B4-BE49-F238E27FC236}">
              <a16:creationId xmlns:a16="http://schemas.microsoft.com/office/drawing/2014/main" xmlns="" id="{4E514C41-31D5-4E61-992D-8A02049F3060}"/>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166" name="TextBox 165">
          <a:extLst>
            <a:ext uri="{FF2B5EF4-FFF2-40B4-BE49-F238E27FC236}">
              <a16:creationId xmlns:a16="http://schemas.microsoft.com/office/drawing/2014/main" xmlns="" id="{6AB5FFB2-5813-4FD0-8A62-AF3F896B5538}"/>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167" name="TextBox 166">
          <a:extLst>
            <a:ext uri="{FF2B5EF4-FFF2-40B4-BE49-F238E27FC236}">
              <a16:creationId xmlns:a16="http://schemas.microsoft.com/office/drawing/2014/main" xmlns="" id="{234E82CF-6DCC-469A-B2A9-7246F3EBD3E4}"/>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168" name="TextBox 167">
          <a:extLst>
            <a:ext uri="{FF2B5EF4-FFF2-40B4-BE49-F238E27FC236}">
              <a16:creationId xmlns:a16="http://schemas.microsoft.com/office/drawing/2014/main" xmlns="" id="{9F32DA00-6A4D-4D75-934C-B22A86AE0F94}"/>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169" name="TextBox 168">
          <a:extLst>
            <a:ext uri="{FF2B5EF4-FFF2-40B4-BE49-F238E27FC236}">
              <a16:creationId xmlns:a16="http://schemas.microsoft.com/office/drawing/2014/main" xmlns="" id="{761AD38E-F1D3-47BE-AFE2-E6FD71F4AC21}"/>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170" name="TextBox 169">
          <a:extLst>
            <a:ext uri="{FF2B5EF4-FFF2-40B4-BE49-F238E27FC236}">
              <a16:creationId xmlns:a16="http://schemas.microsoft.com/office/drawing/2014/main" xmlns="" id="{D5910141-F024-4233-98C4-C866D6E2AA59}"/>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171" name="TextBox 170">
          <a:extLst>
            <a:ext uri="{FF2B5EF4-FFF2-40B4-BE49-F238E27FC236}">
              <a16:creationId xmlns:a16="http://schemas.microsoft.com/office/drawing/2014/main" xmlns="" id="{506049CE-C5BD-44E7-ACA3-55AD5572DE08}"/>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172" name="TextBox 171">
          <a:extLst>
            <a:ext uri="{FF2B5EF4-FFF2-40B4-BE49-F238E27FC236}">
              <a16:creationId xmlns:a16="http://schemas.microsoft.com/office/drawing/2014/main" xmlns="" id="{06D856EC-B52A-43BA-BB40-D92547227209}"/>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74</xdr:row>
      <xdr:rowOff>0</xdr:rowOff>
    </xdr:from>
    <xdr:ext cx="117929" cy="45719"/>
    <xdr:sp macro="" textlink="">
      <xdr:nvSpPr>
        <xdr:cNvPr id="173" name="TextBox 172">
          <a:extLst>
            <a:ext uri="{FF2B5EF4-FFF2-40B4-BE49-F238E27FC236}">
              <a16:creationId xmlns:a16="http://schemas.microsoft.com/office/drawing/2014/main" xmlns="" id="{0CA6997D-6334-4BD7-87BC-4D4CF534FA44}"/>
            </a:ext>
          </a:extLst>
        </xdr:cNvPr>
        <xdr:cNvSpPr txBox="1"/>
      </xdr:nvSpPr>
      <xdr:spPr>
        <a:xfrm flipH="1" flipV="1">
          <a:off x="5964009" y="49911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174" name="TextBox 173">
          <a:extLst>
            <a:ext uri="{FF2B5EF4-FFF2-40B4-BE49-F238E27FC236}">
              <a16:creationId xmlns:a16="http://schemas.microsoft.com/office/drawing/2014/main" xmlns="" id="{609BC071-BF39-46A7-9443-3A8EAE13EB8C}"/>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175" name="TextBox 174">
          <a:extLst>
            <a:ext uri="{FF2B5EF4-FFF2-40B4-BE49-F238E27FC236}">
              <a16:creationId xmlns:a16="http://schemas.microsoft.com/office/drawing/2014/main" xmlns="" id="{66734747-792C-4224-889C-F9FEB1031CA6}"/>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176" name="TextBox 175">
          <a:extLst>
            <a:ext uri="{FF2B5EF4-FFF2-40B4-BE49-F238E27FC236}">
              <a16:creationId xmlns:a16="http://schemas.microsoft.com/office/drawing/2014/main" xmlns="" id="{CD15A101-369B-4D27-9235-2ADEEB7729A0}"/>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177" name="TextBox 176">
          <a:extLst>
            <a:ext uri="{FF2B5EF4-FFF2-40B4-BE49-F238E27FC236}">
              <a16:creationId xmlns:a16="http://schemas.microsoft.com/office/drawing/2014/main" xmlns="" id="{387DC985-9499-4221-BBBF-F2664D6A3657}"/>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178" name="TextBox 177">
          <a:extLst>
            <a:ext uri="{FF2B5EF4-FFF2-40B4-BE49-F238E27FC236}">
              <a16:creationId xmlns:a16="http://schemas.microsoft.com/office/drawing/2014/main" xmlns="" id="{181D1DF6-32BD-4247-BAB7-D78CA7D05394}"/>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179" name="TextBox 178">
          <a:extLst>
            <a:ext uri="{FF2B5EF4-FFF2-40B4-BE49-F238E27FC236}">
              <a16:creationId xmlns:a16="http://schemas.microsoft.com/office/drawing/2014/main" xmlns="" id="{981FCC11-ADAC-494B-ABE5-469A216F94B9}"/>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0" name="TextBox 179">
          <a:extLst>
            <a:ext uri="{FF2B5EF4-FFF2-40B4-BE49-F238E27FC236}">
              <a16:creationId xmlns:a16="http://schemas.microsoft.com/office/drawing/2014/main" xmlns="" id="{ED351458-991C-4E65-B6F7-F949B45256D3}"/>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1" name="TextBox 180">
          <a:extLst>
            <a:ext uri="{FF2B5EF4-FFF2-40B4-BE49-F238E27FC236}">
              <a16:creationId xmlns:a16="http://schemas.microsoft.com/office/drawing/2014/main" xmlns="" id="{C6E5A09A-D6B6-4B1B-AD3D-20A5D0C4CD9B}"/>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2" name="TextBox 181">
          <a:extLst>
            <a:ext uri="{FF2B5EF4-FFF2-40B4-BE49-F238E27FC236}">
              <a16:creationId xmlns:a16="http://schemas.microsoft.com/office/drawing/2014/main" xmlns="" id="{F1F1CE07-36CE-468E-99C9-7376F36C7512}"/>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3" name="TextBox 182">
          <a:extLst>
            <a:ext uri="{FF2B5EF4-FFF2-40B4-BE49-F238E27FC236}">
              <a16:creationId xmlns:a16="http://schemas.microsoft.com/office/drawing/2014/main" xmlns="" id="{DF7C99DD-4B7A-4921-9F06-08D0E08E966C}"/>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4" name="TextBox 183">
          <a:extLst>
            <a:ext uri="{FF2B5EF4-FFF2-40B4-BE49-F238E27FC236}">
              <a16:creationId xmlns:a16="http://schemas.microsoft.com/office/drawing/2014/main" xmlns="" id="{3B2D65D6-01CF-4F55-B648-84EE30021CB0}"/>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5" name="TextBox 184">
          <a:extLst>
            <a:ext uri="{FF2B5EF4-FFF2-40B4-BE49-F238E27FC236}">
              <a16:creationId xmlns:a16="http://schemas.microsoft.com/office/drawing/2014/main" xmlns="" id="{606D1757-C8D9-4357-A8AE-752B5E0F7F82}"/>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186" name="TextBox 185">
          <a:extLst>
            <a:ext uri="{FF2B5EF4-FFF2-40B4-BE49-F238E27FC236}">
              <a16:creationId xmlns:a16="http://schemas.microsoft.com/office/drawing/2014/main" xmlns="" id="{9F407266-90B0-4A42-926A-D21E1684F4C3}"/>
            </a:ext>
          </a:extLst>
        </xdr:cNvPr>
        <xdr:cNvSpPr txBox="1"/>
      </xdr:nvSpPr>
      <xdr:spPr>
        <a:xfrm flipH="1" flipV="1">
          <a:off x="7945209" y="3533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7" name="TextBox 186">
          <a:extLst>
            <a:ext uri="{FF2B5EF4-FFF2-40B4-BE49-F238E27FC236}">
              <a16:creationId xmlns:a16="http://schemas.microsoft.com/office/drawing/2014/main" xmlns="" id="{2D4C2B1D-54B1-4AF6-A3B1-51157AD32494}"/>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8" name="TextBox 187">
          <a:extLst>
            <a:ext uri="{FF2B5EF4-FFF2-40B4-BE49-F238E27FC236}">
              <a16:creationId xmlns:a16="http://schemas.microsoft.com/office/drawing/2014/main" xmlns="" id="{77FF9830-A617-4160-B68F-A5276880FAF8}"/>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9" name="TextBox 188">
          <a:extLst>
            <a:ext uri="{FF2B5EF4-FFF2-40B4-BE49-F238E27FC236}">
              <a16:creationId xmlns:a16="http://schemas.microsoft.com/office/drawing/2014/main" xmlns="" id="{FACD798A-139A-4620-BE0E-04ECFDE0CBC9}"/>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0" name="TextBox 189">
          <a:extLst>
            <a:ext uri="{FF2B5EF4-FFF2-40B4-BE49-F238E27FC236}">
              <a16:creationId xmlns:a16="http://schemas.microsoft.com/office/drawing/2014/main" xmlns="" id="{CAA9FC95-6238-4784-8754-47B35C5C631F}"/>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1" name="TextBox 190">
          <a:extLst>
            <a:ext uri="{FF2B5EF4-FFF2-40B4-BE49-F238E27FC236}">
              <a16:creationId xmlns:a16="http://schemas.microsoft.com/office/drawing/2014/main" xmlns="" id="{3647D3C6-0E4F-4A4E-92BB-EB56AEF4E513}"/>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2" name="TextBox 191">
          <a:extLst>
            <a:ext uri="{FF2B5EF4-FFF2-40B4-BE49-F238E27FC236}">
              <a16:creationId xmlns:a16="http://schemas.microsoft.com/office/drawing/2014/main" xmlns="" id="{843DFF4C-7434-47E3-8EE9-07BBFAF8DC72}"/>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193" name="TextBox 192">
          <a:extLst>
            <a:ext uri="{FF2B5EF4-FFF2-40B4-BE49-F238E27FC236}">
              <a16:creationId xmlns:a16="http://schemas.microsoft.com/office/drawing/2014/main" xmlns="" id="{720DBE6C-AFAD-4E2D-9940-C326C356EFF0}"/>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194" name="TextBox 193">
          <a:extLst>
            <a:ext uri="{FF2B5EF4-FFF2-40B4-BE49-F238E27FC236}">
              <a16:creationId xmlns:a16="http://schemas.microsoft.com/office/drawing/2014/main" xmlns="" id="{2514CA15-EA85-45B6-9721-622DE68301C8}"/>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195" name="TextBox 194">
          <a:extLst>
            <a:ext uri="{FF2B5EF4-FFF2-40B4-BE49-F238E27FC236}">
              <a16:creationId xmlns:a16="http://schemas.microsoft.com/office/drawing/2014/main" xmlns="" id="{A705FFFF-23E8-490F-A120-01AF91AF2D86}"/>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196" name="TextBox 195">
          <a:extLst>
            <a:ext uri="{FF2B5EF4-FFF2-40B4-BE49-F238E27FC236}">
              <a16:creationId xmlns:a16="http://schemas.microsoft.com/office/drawing/2014/main" xmlns="" id="{F17E7A0E-31F7-44C3-8FE7-6ED4A797AA55}"/>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197" name="TextBox 196">
          <a:extLst>
            <a:ext uri="{FF2B5EF4-FFF2-40B4-BE49-F238E27FC236}">
              <a16:creationId xmlns:a16="http://schemas.microsoft.com/office/drawing/2014/main" xmlns="" id="{B9D256A7-D8B0-429A-8686-0C88E6382E7C}"/>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198" name="TextBox 197">
          <a:extLst>
            <a:ext uri="{FF2B5EF4-FFF2-40B4-BE49-F238E27FC236}">
              <a16:creationId xmlns:a16="http://schemas.microsoft.com/office/drawing/2014/main" xmlns="" id="{B0F718F1-AC22-4066-B915-93067678B495}"/>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74</xdr:row>
      <xdr:rowOff>0</xdr:rowOff>
    </xdr:from>
    <xdr:ext cx="117929" cy="45719"/>
    <xdr:sp macro="" textlink="">
      <xdr:nvSpPr>
        <xdr:cNvPr id="199" name="TextBox 198">
          <a:extLst>
            <a:ext uri="{FF2B5EF4-FFF2-40B4-BE49-F238E27FC236}">
              <a16:creationId xmlns:a16="http://schemas.microsoft.com/office/drawing/2014/main" xmlns="" id="{A95888AB-3B75-4ECF-B41D-E6EEBE4906EC}"/>
            </a:ext>
          </a:extLst>
        </xdr:cNvPr>
        <xdr:cNvSpPr txBox="1"/>
      </xdr:nvSpPr>
      <xdr:spPr>
        <a:xfrm flipH="1" flipV="1">
          <a:off x="7945209" y="4543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200" name="TextBox 199">
          <a:extLst>
            <a:ext uri="{FF2B5EF4-FFF2-40B4-BE49-F238E27FC236}">
              <a16:creationId xmlns:a16="http://schemas.microsoft.com/office/drawing/2014/main" xmlns="" id="{BB8EC452-6A58-458C-B580-2810EACF63B8}"/>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201" name="TextBox 200">
          <a:extLst>
            <a:ext uri="{FF2B5EF4-FFF2-40B4-BE49-F238E27FC236}">
              <a16:creationId xmlns:a16="http://schemas.microsoft.com/office/drawing/2014/main" xmlns="" id="{7DED38DB-F7A3-45B0-BB33-6D76A2CE2940}"/>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202" name="TextBox 201">
          <a:extLst>
            <a:ext uri="{FF2B5EF4-FFF2-40B4-BE49-F238E27FC236}">
              <a16:creationId xmlns:a16="http://schemas.microsoft.com/office/drawing/2014/main" xmlns="" id="{30B4299C-5134-475A-A50C-ED519FA2BB42}"/>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203" name="TextBox 202">
          <a:extLst>
            <a:ext uri="{FF2B5EF4-FFF2-40B4-BE49-F238E27FC236}">
              <a16:creationId xmlns:a16="http://schemas.microsoft.com/office/drawing/2014/main" xmlns="" id="{7616058D-F147-4250-944D-2FFDA43C264A}"/>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204" name="TextBox 203">
          <a:extLst>
            <a:ext uri="{FF2B5EF4-FFF2-40B4-BE49-F238E27FC236}">
              <a16:creationId xmlns:a16="http://schemas.microsoft.com/office/drawing/2014/main" xmlns="" id="{0DD29481-B19F-411E-BC38-D2CA545C762D}"/>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205" name="TextBox 204">
          <a:extLst>
            <a:ext uri="{FF2B5EF4-FFF2-40B4-BE49-F238E27FC236}">
              <a16:creationId xmlns:a16="http://schemas.microsoft.com/office/drawing/2014/main" xmlns="" id="{EAD561E2-2BDB-4B63-BB1F-7227504F60C7}"/>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06" name="TextBox 205">
          <a:extLst>
            <a:ext uri="{FF2B5EF4-FFF2-40B4-BE49-F238E27FC236}">
              <a16:creationId xmlns:a16="http://schemas.microsoft.com/office/drawing/2014/main" xmlns="" id="{7DEA4653-7190-4DFC-96E0-3EDFFCBF1F33}"/>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07" name="TextBox 206">
          <a:extLst>
            <a:ext uri="{FF2B5EF4-FFF2-40B4-BE49-F238E27FC236}">
              <a16:creationId xmlns:a16="http://schemas.microsoft.com/office/drawing/2014/main" xmlns="" id="{2FAF8E31-5C76-4080-95D0-96A3CC4BF85C}"/>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08" name="TextBox 207">
          <a:extLst>
            <a:ext uri="{FF2B5EF4-FFF2-40B4-BE49-F238E27FC236}">
              <a16:creationId xmlns:a16="http://schemas.microsoft.com/office/drawing/2014/main" xmlns="" id="{8B5935BE-BE7F-486A-9F73-3DAEC1F6CCC9}"/>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09" name="TextBox 208">
          <a:extLst>
            <a:ext uri="{FF2B5EF4-FFF2-40B4-BE49-F238E27FC236}">
              <a16:creationId xmlns:a16="http://schemas.microsoft.com/office/drawing/2014/main" xmlns="" id="{32531E4D-3791-4B14-8145-7FCC457F8173}"/>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10" name="TextBox 209">
          <a:extLst>
            <a:ext uri="{FF2B5EF4-FFF2-40B4-BE49-F238E27FC236}">
              <a16:creationId xmlns:a16="http://schemas.microsoft.com/office/drawing/2014/main" xmlns="" id="{AA363D42-66D0-4184-8CC5-EAFE7412632D}"/>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11" name="TextBox 210">
          <a:extLst>
            <a:ext uri="{FF2B5EF4-FFF2-40B4-BE49-F238E27FC236}">
              <a16:creationId xmlns:a16="http://schemas.microsoft.com/office/drawing/2014/main" xmlns="" id="{C9801BB4-3641-4678-A2F0-AC936E9AEBEB}"/>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212" name="TextBox 211">
          <a:extLst>
            <a:ext uri="{FF2B5EF4-FFF2-40B4-BE49-F238E27FC236}">
              <a16:creationId xmlns:a16="http://schemas.microsoft.com/office/drawing/2014/main" xmlns="" id="{8290884D-2AEE-446D-955D-221E9137F94B}"/>
            </a:ext>
          </a:extLst>
        </xdr:cNvPr>
        <xdr:cNvSpPr txBox="1"/>
      </xdr:nvSpPr>
      <xdr:spPr>
        <a:xfrm flipH="1" flipV="1">
          <a:off x="7945209" y="3533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13" name="TextBox 212">
          <a:extLst>
            <a:ext uri="{FF2B5EF4-FFF2-40B4-BE49-F238E27FC236}">
              <a16:creationId xmlns:a16="http://schemas.microsoft.com/office/drawing/2014/main" xmlns="" id="{A3792984-4483-40EF-B8C9-DD054E5364DB}"/>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14" name="TextBox 213">
          <a:extLst>
            <a:ext uri="{FF2B5EF4-FFF2-40B4-BE49-F238E27FC236}">
              <a16:creationId xmlns:a16="http://schemas.microsoft.com/office/drawing/2014/main" xmlns="" id="{829ED84A-50DF-420D-8414-4269352AE46F}"/>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15" name="TextBox 214">
          <a:extLst>
            <a:ext uri="{FF2B5EF4-FFF2-40B4-BE49-F238E27FC236}">
              <a16:creationId xmlns:a16="http://schemas.microsoft.com/office/drawing/2014/main" xmlns="" id="{CAD5768A-5118-4CAC-9CBE-A93685C2C450}"/>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16" name="TextBox 215">
          <a:extLst>
            <a:ext uri="{FF2B5EF4-FFF2-40B4-BE49-F238E27FC236}">
              <a16:creationId xmlns:a16="http://schemas.microsoft.com/office/drawing/2014/main" xmlns="" id="{827F79FD-1F9B-4573-B1C8-42406D9C0E2E}"/>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17" name="TextBox 216">
          <a:extLst>
            <a:ext uri="{FF2B5EF4-FFF2-40B4-BE49-F238E27FC236}">
              <a16:creationId xmlns:a16="http://schemas.microsoft.com/office/drawing/2014/main" xmlns="" id="{6B83BF5B-B2CA-490B-A739-25994DD358A5}"/>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18" name="TextBox 217">
          <a:extLst>
            <a:ext uri="{FF2B5EF4-FFF2-40B4-BE49-F238E27FC236}">
              <a16:creationId xmlns:a16="http://schemas.microsoft.com/office/drawing/2014/main" xmlns="" id="{26A191A4-4FD3-4DB2-B02B-14261DC946F2}"/>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219" name="TextBox 218">
          <a:extLst>
            <a:ext uri="{FF2B5EF4-FFF2-40B4-BE49-F238E27FC236}">
              <a16:creationId xmlns:a16="http://schemas.microsoft.com/office/drawing/2014/main" xmlns="" id="{528C2F44-6B7B-4875-ABAA-820A9A213536}"/>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220" name="TextBox 219">
          <a:extLst>
            <a:ext uri="{FF2B5EF4-FFF2-40B4-BE49-F238E27FC236}">
              <a16:creationId xmlns:a16="http://schemas.microsoft.com/office/drawing/2014/main" xmlns="" id="{D4337E1D-4137-4891-B522-585CD170DA31}"/>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221" name="TextBox 220">
          <a:extLst>
            <a:ext uri="{FF2B5EF4-FFF2-40B4-BE49-F238E27FC236}">
              <a16:creationId xmlns:a16="http://schemas.microsoft.com/office/drawing/2014/main" xmlns="" id="{6D5E5F16-3B1C-4886-9ACD-DA8941056FF8}"/>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222" name="TextBox 221">
          <a:extLst>
            <a:ext uri="{FF2B5EF4-FFF2-40B4-BE49-F238E27FC236}">
              <a16:creationId xmlns:a16="http://schemas.microsoft.com/office/drawing/2014/main" xmlns="" id="{9D16C34D-51FE-4C8F-BA87-9A39A2D6099C}"/>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223" name="TextBox 222">
          <a:extLst>
            <a:ext uri="{FF2B5EF4-FFF2-40B4-BE49-F238E27FC236}">
              <a16:creationId xmlns:a16="http://schemas.microsoft.com/office/drawing/2014/main" xmlns="" id="{A2E5A3E1-B525-4611-8D31-556EE0DC96B0}"/>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224" name="TextBox 223">
          <a:extLst>
            <a:ext uri="{FF2B5EF4-FFF2-40B4-BE49-F238E27FC236}">
              <a16:creationId xmlns:a16="http://schemas.microsoft.com/office/drawing/2014/main" xmlns="" id="{EBF9A95E-898D-425B-8B07-15542DE02085}"/>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74</xdr:row>
      <xdr:rowOff>0</xdr:rowOff>
    </xdr:from>
    <xdr:ext cx="117929" cy="45719"/>
    <xdr:sp macro="" textlink="">
      <xdr:nvSpPr>
        <xdr:cNvPr id="225" name="TextBox 224">
          <a:extLst>
            <a:ext uri="{FF2B5EF4-FFF2-40B4-BE49-F238E27FC236}">
              <a16:creationId xmlns:a16="http://schemas.microsoft.com/office/drawing/2014/main" xmlns="" id="{6D0642CC-3709-482A-A3AD-63BCB1A23DA9}"/>
            </a:ext>
          </a:extLst>
        </xdr:cNvPr>
        <xdr:cNvSpPr txBox="1"/>
      </xdr:nvSpPr>
      <xdr:spPr>
        <a:xfrm flipH="1" flipV="1">
          <a:off x="7945209" y="4543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226" name="TextBox 225">
          <a:extLst>
            <a:ext uri="{FF2B5EF4-FFF2-40B4-BE49-F238E27FC236}">
              <a16:creationId xmlns:a16="http://schemas.microsoft.com/office/drawing/2014/main" xmlns="" id="{6DA7EB80-9C6C-4C69-A820-5C38FCD28B31}"/>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227" name="TextBox 226">
          <a:extLst>
            <a:ext uri="{FF2B5EF4-FFF2-40B4-BE49-F238E27FC236}">
              <a16:creationId xmlns:a16="http://schemas.microsoft.com/office/drawing/2014/main" xmlns="" id="{D02E7EA8-AFDD-4534-9D95-2259D9F57BB7}"/>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228" name="TextBox 227">
          <a:extLst>
            <a:ext uri="{FF2B5EF4-FFF2-40B4-BE49-F238E27FC236}">
              <a16:creationId xmlns:a16="http://schemas.microsoft.com/office/drawing/2014/main" xmlns="" id="{817D4E25-D8DB-49B3-95EF-B8366EC79E8E}"/>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229" name="TextBox 228">
          <a:extLst>
            <a:ext uri="{FF2B5EF4-FFF2-40B4-BE49-F238E27FC236}">
              <a16:creationId xmlns:a16="http://schemas.microsoft.com/office/drawing/2014/main" xmlns="" id="{214D4865-B31C-4279-BA68-A7BD9EE57E18}"/>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230" name="TextBox 229">
          <a:extLst>
            <a:ext uri="{FF2B5EF4-FFF2-40B4-BE49-F238E27FC236}">
              <a16:creationId xmlns:a16="http://schemas.microsoft.com/office/drawing/2014/main" xmlns="" id="{A437AA1E-2D52-4FC6-BA8F-638A835CAA7F}"/>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231" name="TextBox 230">
          <a:extLst>
            <a:ext uri="{FF2B5EF4-FFF2-40B4-BE49-F238E27FC236}">
              <a16:creationId xmlns:a16="http://schemas.microsoft.com/office/drawing/2014/main" xmlns="" id="{37565041-B469-438B-88D9-3F3B646626F9}"/>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232" name="TextBox 231">
          <a:extLst>
            <a:ext uri="{FF2B5EF4-FFF2-40B4-BE49-F238E27FC236}">
              <a16:creationId xmlns:a16="http://schemas.microsoft.com/office/drawing/2014/main" xmlns="" id="{8BB2066A-8C95-458B-A48A-93B5BB335C48}"/>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233" name="TextBox 232">
          <a:extLst>
            <a:ext uri="{FF2B5EF4-FFF2-40B4-BE49-F238E27FC236}">
              <a16:creationId xmlns:a16="http://schemas.microsoft.com/office/drawing/2014/main" xmlns="" id="{A3A111A4-6C5F-43A0-9A24-1860C85EEB15}"/>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234" name="TextBox 233">
          <a:extLst>
            <a:ext uri="{FF2B5EF4-FFF2-40B4-BE49-F238E27FC236}">
              <a16:creationId xmlns:a16="http://schemas.microsoft.com/office/drawing/2014/main" xmlns="" id="{F8CA1D32-13C6-4977-B2C6-B622D777D48E}"/>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235" name="TextBox 234">
          <a:extLst>
            <a:ext uri="{FF2B5EF4-FFF2-40B4-BE49-F238E27FC236}">
              <a16:creationId xmlns:a16="http://schemas.microsoft.com/office/drawing/2014/main" xmlns="" id="{1ECFCD2F-DE45-4951-B1E4-FC9578EB7DDC}"/>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236" name="TextBox 235">
          <a:extLst>
            <a:ext uri="{FF2B5EF4-FFF2-40B4-BE49-F238E27FC236}">
              <a16:creationId xmlns:a16="http://schemas.microsoft.com/office/drawing/2014/main" xmlns="" id="{392E3908-95B4-4B31-992F-B4D4EC6BC818}"/>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237" name="TextBox 236">
          <a:extLst>
            <a:ext uri="{FF2B5EF4-FFF2-40B4-BE49-F238E27FC236}">
              <a16:creationId xmlns:a16="http://schemas.microsoft.com/office/drawing/2014/main" xmlns="" id="{8B963764-12D1-4604-A5F5-26E818055569}"/>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74</xdr:row>
      <xdr:rowOff>0</xdr:rowOff>
    </xdr:from>
    <xdr:ext cx="117929" cy="45719"/>
    <xdr:sp macro="" textlink="">
      <xdr:nvSpPr>
        <xdr:cNvPr id="238" name="TextBox 237">
          <a:extLst>
            <a:ext uri="{FF2B5EF4-FFF2-40B4-BE49-F238E27FC236}">
              <a16:creationId xmlns:a16="http://schemas.microsoft.com/office/drawing/2014/main" xmlns="" id="{45734ACF-6616-461D-9F2D-7E7206659EFB}"/>
            </a:ext>
          </a:extLst>
        </xdr:cNvPr>
        <xdr:cNvSpPr txBox="1"/>
      </xdr:nvSpPr>
      <xdr:spPr>
        <a:xfrm flipH="1" flipV="1">
          <a:off x="7945209" y="6562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239" name="TextBox 238">
          <a:extLst>
            <a:ext uri="{FF2B5EF4-FFF2-40B4-BE49-F238E27FC236}">
              <a16:creationId xmlns:a16="http://schemas.microsoft.com/office/drawing/2014/main" xmlns="" id="{11500F5C-1443-460B-A287-67FCF8673AC0}"/>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240" name="TextBox 239">
          <a:extLst>
            <a:ext uri="{FF2B5EF4-FFF2-40B4-BE49-F238E27FC236}">
              <a16:creationId xmlns:a16="http://schemas.microsoft.com/office/drawing/2014/main" xmlns="" id="{8B6F1069-33CB-4389-8C90-48D7ABEC9364}"/>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241" name="TextBox 240">
          <a:extLst>
            <a:ext uri="{FF2B5EF4-FFF2-40B4-BE49-F238E27FC236}">
              <a16:creationId xmlns:a16="http://schemas.microsoft.com/office/drawing/2014/main" xmlns="" id="{6DCBF3BD-D94A-4FF8-A510-8E73983A051A}"/>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242" name="TextBox 241">
          <a:extLst>
            <a:ext uri="{FF2B5EF4-FFF2-40B4-BE49-F238E27FC236}">
              <a16:creationId xmlns:a16="http://schemas.microsoft.com/office/drawing/2014/main" xmlns="" id="{4BB9556E-2042-4A09-844C-3A8C939737C4}"/>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243" name="TextBox 242">
          <a:extLst>
            <a:ext uri="{FF2B5EF4-FFF2-40B4-BE49-F238E27FC236}">
              <a16:creationId xmlns:a16="http://schemas.microsoft.com/office/drawing/2014/main" xmlns="" id="{05E9A28E-F554-47B4-A454-A3EBE36411B2}"/>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244" name="TextBox 243">
          <a:extLst>
            <a:ext uri="{FF2B5EF4-FFF2-40B4-BE49-F238E27FC236}">
              <a16:creationId xmlns:a16="http://schemas.microsoft.com/office/drawing/2014/main" xmlns="" id="{AE3CA3EB-9D9C-4DBB-9585-A56482135D77}"/>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245" name="TextBox 244">
          <a:extLst>
            <a:ext uri="{FF2B5EF4-FFF2-40B4-BE49-F238E27FC236}">
              <a16:creationId xmlns:a16="http://schemas.microsoft.com/office/drawing/2014/main" xmlns="" id="{43E30592-94D2-4D82-98E4-2EEC0B23E5DC}"/>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246" name="TextBox 245">
          <a:extLst>
            <a:ext uri="{FF2B5EF4-FFF2-40B4-BE49-F238E27FC236}">
              <a16:creationId xmlns:a16="http://schemas.microsoft.com/office/drawing/2014/main" xmlns="" id="{8B03D7F6-C5EC-46AC-B09F-7E21B9E30969}"/>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247" name="TextBox 246">
          <a:extLst>
            <a:ext uri="{FF2B5EF4-FFF2-40B4-BE49-F238E27FC236}">
              <a16:creationId xmlns:a16="http://schemas.microsoft.com/office/drawing/2014/main" xmlns="" id="{D95C6CDB-58C1-41F7-B974-76AFFB650359}"/>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248" name="TextBox 247">
          <a:extLst>
            <a:ext uri="{FF2B5EF4-FFF2-40B4-BE49-F238E27FC236}">
              <a16:creationId xmlns:a16="http://schemas.microsoft.com/office/drawing/2014/main" xmlns="" id="{12066D63-4BD5-4448-9D84-F367F6D267CA}"/>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249" name="TextBox 248">
          <a:extLst>
            <a:ext uri="{FF2B5EF4-FFF2-40B4-BE49-F238E27FC236}">
              <a16:creationId xmlns:a16="http://schemas.microsoft.com/office/drawing/2014/main" xmlns="" id="{69BAA59D-0365-4E09-9E51-91668BD97649}"/>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250" name="TextBox 249">
          <a:extLst>
            <a:ext uri="{FF2B5EF4-FFF2-40B4-BE49-F238E27FC236}">
              <a16:creationId xmlns:a16="http://schemas.microsoft.com/office/drawing/2014/main" xmlns="" id="{94C040D6-11AB-464B-B045-630FC7FFED70}"/>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74</xdr:row>
      <xdr:rowOff>0</xdr:rowOff>
    </xdr:from>
    <xdr:ext cx="117929" cy="45719"/>
    <xdr:sp macro="" textlink="">
      <xdr:nvSpPr>
        <xdr:cNvPr id="251" name="TextBox 250">
          <a:extLst>
            <a:ext uri="{FF2B5EF4-FFF2-40B4-BE49-F238E27FC236}">
              <a16:creationId xmlns:a16="http://schemas.microsoft.com/office/drawing/2014/main" xmlns="" id="{44D2640D-0F22-46B6-BEB5-372455D1BAFF}"/>
            </a:ext>
          </a:extLst>
        </xdr:cNvPr>
        <xdr:cNvSpPr txBox="1"/>
      </xdr:nvSpPr>
      <xdr:spPr>
        <a:xfrm flipH="1" flipV="1">
          <a:off x="7945209" y="6562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252" name="TextBox 251">
          <a:extLst>
            <a:ext uri="{FF2B5EF4-FFF2-40B4-BE49-F238E27FC236}">
              <a16:creationId xmlns:a16="http://schemas.microsoft.com/office/drawing/2014/main" xmlns="" id="{2842259D-8AE8-4F8F-B5B4-67AB7E1A6FA6}"/>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253" name="TextBox 252">
          <a:extLst>
            <a:ext uri="{FF2B5EF4-FFF2-40B4-BE49-F238E27FC236}">
              <a16:creationId xmlns:a16="http://schemas.microsoft.com/office/drawing/2014/main" xmlns="" id="{81C4FB72-318E-4F46-9B8B-2AC4C39BBD52}"/>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254" name="TextBox 253">
          <a:extLst>
            <a:ext uri="{FF2B5EF4-FFF2-40B4-BE49-F238E27FC236}">
              <a16:creationId xmlns:a16="http://schemas.microsoft.com/office/drawing/2014/main" xmlns="" id="{AC7E159E-A4BC-4C81-A3DC-4B26B04B6DE9}"/>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255" name="TextBox 254">
          <a:extLst>
            <a:ext uri="{FF2B5EF4-FFF2-40B4-BE49-F238E27FC236}">
              <a16:creationId xmlns:a16="http://schemas.microsoft.com/office/drawing/2014/main" xmlns="" id="{0B36F6C6-9CA5-4686-9EC9-699A7FE55B7C}"/>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256" name="TextBox 255">
          <a:extLst>
            <a:ext uri="{FF2B5EF4-FFF2-40B4-BE49-F238E27FC236}">
              <a16:creationId xmlns:a16="http://schemas.microsoft.com/office/drawing/2014/main" xmlns="" id="{7AD08BDB-A1B3-48C5-883B-9C290E6E6AC7}"/>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74</xdr:row>
      <xdr:rowOff>0</xdr:rowOff>
    </xdr:from>
    <xdr:ext cx="254793" cy="178594"/>
    <xdr:sp macro="" textlink="">
      <xdr:nvSpPr>
        <xdr:cNvPr id="257" name="TextBox 256">
          <a:extLst>
            <a:ext uri="{FF2B5EF4-FFF2-40B4-BE49-F238E27FC236}">
              <a16:creationId xmlns:a16="http://schemas.microsoft.com/office/drawing/2014/main" xmlns="" id="{DB885A60-50D6-42FE-840B-6851BC72D098}"/>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0"/>
  <sheetViews>
    <sheetView tabSelected="1" view="pageBreakPreview" zoomScale="55" zoomScaleNormal="100" zoomScaleSheetLayoutView="55" zoomScalePageLayoutView="85" workbookViewId="0">
      <pane xSplit="3" ySplit="7" topLeftCell="D8" activePane="bottomRight" state="frozen"/>
      <selection pane="topRight" activeCell="E1" sqref="E1"/>
      <selection pane="bottomLeft" activeCell="A8" sqref="A8"/>
      <selection pane="bottomRight" activeCell="G75" sqref="G75"/>
    </sheetView>
  </sheetViews>
  <sheetFormatPr defaultRowHeight="27" customHeight="1" x14ac:dyDescent="0.25"/>
  <cols>
    <col min="1" max="1" width="10.5703125" style="6" customWidth="1"/>
    <col min="2" max="2" width="27.7109375" style="9" customWidth="1"/>
    <col min="3" max="3" width="46.5703125" style="9" customWidth="1"/>
    <col min="4" max="4" width="8.42578125" style="6" customWidth="1"/>
    <col min="5" max="5" width="10.28515625" style="4" customWidth="1"/>
    <col min="6" max="6" width="18.42578125" style="5" customWidth="1"/>
    <col min="7" max="7" width="23.28515625" style="1" customWidth="1"/>
    <col min="8" max="8" width="16.5703125" style="1" customWidth="1"/>
    <col min="9" max="9" width="16.7109375" style="9" customWidth="1"/>
    <col min="10" max="10" width="33.140625" style="9" customWidth="1"/>
    <col min="11" max="16384" width="9.140625" style="9"/>
  </cols>
  <sheetData>
    <row r="1" spans="1:11" ht="10.5" customHeight="1" x14ac:dyDescent="0.25">
      <c r="B1" s="7"/>
      <c r="C1" s="7"/>
      <c r="D1" s="8"/>
      <c r="F1" s="4"/>
    </row>
    <row r="2" spans="1:11" ht="27.75" customHeight="1" x14ac:dyDescent="0.25">
      <c r="B2" s="7"/>
      <c r="C2" s="7"/>
      <c r="D2" s="8"/>
      <c r="F2" s="4"/>
      <c r="I2" s="9" t="s">
        <v>7</v>
      </c>
    </row>
    <row r="3" spans="1:11" ht="27.75" customHeight="1" x14ac:dyDescent="0.25">
      <c r="B3" s="7"/>
      <c r="C3" s="7"/>
      <c r="D3" s="8"/>
      <c r="F3" s="4"/>
    </row>
    <row r="4" spans="1:11" ht="18" customHeight="1" x14ac:dyDescent="0.25">
      <c r="A4" s="31" t="s">
        <v>17</v>
      </c>
      <c r="B4" s="31"/>
      <c r="C4" s="31"/>
      <c r="D4" s="31"/>
      <c r="E4" s="31"/>
      <c r="F4" s="31"/>
      <c r="G4" s="31"/>
      <c r="H4" s="31"/>
      <c r="I4" s="31"/>
      <c r="J4" s="31"/>
    </row>
    <row r="5" spans="1:11" ht="21.75" customHeight="1" x14ac:dyDescent="0.25">
      <c r="B5" s="7"/>
      <c r="C5" s="7"/>
      <c r="D5" s="8"/>
      <c r="F5" s="4"/>
    </row>
    <row r="6" spans="1:11" ht="16.5" customHeight="1" x14ac:dyDescent="0.25">
      <c r="A6" s="32" t="s">
        <v>9</v>
      </c>
      <c r="B6" s="32" t="s">
        <v>1</v>
      </c>
      <c r="C6" s="32" t="s">
        <v>8</v>
      </c>
      <c r="D6" s="33" t="s">
        <v>0</v>
      </c>
      <c r="E6" s="34" t="s">
        <v>2</v>
      </c>
      <c r="F6" s="34" t="s">
        <v>3</v>
      </c>
      <c r="G6" s="34" t="s">
        <v>4</v>
      </c>
      <c r="H6" s="28" t="s">
        <v>11</v>
      </c>
      <c r="I6" s="28" t="s">
        <v>5</v>
      </c>
      <c r="J6" s="28" t="s">
        <v>6</v>
      </c>
      <c r="K6" s="28" t="s">
        <v>13</v>
      </c>
    </row>
    <row r="7" spans="1:11" ht="43.5" customHeight="1" x14ac:dyDescent="0.25">
      <c r="A7" s="32"/>
      <c r="B7" s="32"/>
      <c r="C7" s="32"/>
      <c r="D7" s="33"/>
      <c r="E7" s="34"/>
      <c r="F7" s="34"/>
      <c r="G7" s="34"/>
      <c r="H7" s="28"/>
      <c r="I7" s="28"/>
      <c r="J7" s="28"/>
      <c r="K7" s="28"/>
    </row>
    <row r="8" spans="1:11" ht="137.25" customHeight="1" x14ac:dyDescent="0.25">
      <c r="A8" s="10">
        <v>1</v>
      </c>
      <c r="B8" s="19" t="s">
        <v>20</v>
      </c>
      <c r="C8" s="16" t="s">
        <v>21</v>
      </c>
      <c r="D8" s="20" t="s">
        <v>16</v>
      </c>
      <c r="E8" s="10">
        <v>50</v>
      </c>
      <c r="F8" s="17">
        <v>5650</v>
      </c>
      <c r="G8" s="2">
        <f>E8*F8</f>
        <v>282500</v>
      </c>
      <c r="H8" s="11" t="s">
        <v>12</v>
      </c>
      <c r="I8" s="11" t="s">
        <v>14</v>
      </c>
      <c r="J8" s="12" t="s">
        <v>19</v>
      </c>
      <c r="K8" s="11">
        <v>0</v>
      </c>
    </row>
    <row r="9" spans="1:11" ht="137.25" customHeight="1" x14ac:dyDescent="0.25">
      <c r="A9" s="10">
        <v>2</v>
      </c>
      <c r="B9" s="19" t="s">
        <v>22</v>
      </c>
      <c r="C9" s="16" t="s">
        <v>23</v>
      </c>
      <c r="D9" s="20" t="s">
        <v>16</v>
      </c>
      <c r="E9" s="10">
        <v>5</v>
      </c>
      <c r="F9" s="17">
        <v>631750</v>
      </c>
      <c r="G9" s="2">
        <f t="shared" ref="G9:G31" si="0">E9*F9</f>
        <v>3158750</v>
      </c>
      <c r="H9" s="11" t="s">
        <v>12</v>
      </c>
      <c r="I9" s="11" t="s">
        <v>14</v>
      </c>
      <c r="J9" s="12" t="s">
        <v>19</v>
      </c>
      <c r="K9" s="11">
        <v>0</v>
      </c>
    </row>
    <row r="10" spans="1:11" ht="137.25" customHeight="1" x14ac:dyDescent="0.25">
      <c r="A10" s="10">
        <v>3</v>
      </c>
      <c r="B10" s="19" t="s">
        <v>24</v>
      </c>
      <c r="C10" s="16" t="s">
        <v>25</v>
      </c>
      <c r="D10" s="20" t="s">
        <v>16</v>
      </c>
      <c r="E10" s="10">
        <v>5</v>
      </c>
      <c r="F10" s="17">
        <v>631750</v>
      </c>
      <c r="G10" s="2">
        <f t="shared" si="0"/>
        <v>3158750</v>
      </c>
      <c r="H10" s="11" t="s">
        <v>12</v>
      </c>
      <c r="I10" s="11" t="s">
        <v>14</v>
      </c>
      <c r="J10" s="12" t="s">
        <v>19</v>
      </c>
      <c r="K10" s="11">
        <v>0</v>
      </c>
    </row>
    <row r="11" spans="1:11" ht="137.25" customHeight="1" x14ac:dyDescent="0.25">
      <c r="A11" s="10">
        <v>4</v>
      </c>
      <c r="B11" s="19" t="s">
        <v>22</v>
      </c>
      <c r="C11" s="16" t="s">
        <v>26</v>
      </c>
      <c r="D11" s="20" t="s">
        <v>16</v>
      </c>
      <c r="E11" s="10">
        <v>5</v>
      </c>
      <c r="F11" s="17">
        <v>1147255</v>
      </c>
      <c r="G11" s="2">
        <f t="shared" si="0"/>
        <v>5736275</v>
      </c>
      <c r="H11" s="11" t="s">
        <v>12</v>
      </c>
      <c r="I11" s="11" t="s">
        <v>14</v>
      </c>
      <c r="J11" s="12" t="s">
        <v>19</v>
      </c>
      <c r="K11" s="11">
        <v>0</v>
      </c>
    </row>
    <row r="12" spans="1:11" ht="137.25" customHeight="1" x14ac:dyDescent="0.25">
      <c r="A12" s="10">
        <v>5</v>
      </c>
      <c r="B12" s="19" t="s">
        <v>22</v>
      </c>
      <c r="C12" s="16" t="s">
        <v>27</v>
      </c>
      <c r="D12" s="20" t="s">
        <v>16</v>
      </c>
      <c r="E12" s="10">
        <v>4</v>
      </c>
      <c r="F12" s="17">
        <v>1147255</v>
      </c>
      <c r="G12" s="2">
        <f t="shared" si="0"/>
        <v>4589020</v>
      </c>
      <c r="H12" s="11" t="s">
        <v>12</v>
      </c>
      <c r="I12" s="11" t="s">
        <v>14</v>
      </c>
      <c r="J12" s="12" t="s">
        <v>19</v>
      </c>
      <c r="K12" s="11">
        <v>0</v>
      </c>
    </row>
    <row r="13" spans="1:11" ht="137.25" customHeight="1" x14ac:dyDescent="0.25">
      <c r="A13" s="10">
        <v>6</v>
      </c>
      <c r="B13" s="19" t="s">
        <v>28</v>
      </c>
      <c r="C13" s="16" t="s">
        <v>29</v>
      </c>
      <c r="D13" s="20" t="s">
        <v>16</v>
      </c>
      <c r="E13" s="10">
        <v>5</v>
      </c>
      <c r="F13" s="17">
        <v>763745</v>
      </c>
      <c r="G13" s="2">
        <f t="shared" si="0"/>
        <v>3818725</v>
      </c>
      <c r="H13" s="11" t="s">
        <v>12</v>
      </c>
      <c r="I13" s="11" t="s">
        <v>14</v>
      </c>
      <c r="J13" s="12" t="s">
        <v>19</v>
      </c>
      <c r="K13" s="11">
        <v>0</v>
      </c>
    </row>
    <row r="14" spans="1:11" ht="137.25" customHeight="1" x14ac:dyDescent="0.25">
      <c r="A14" s="10">
        <v>7</v>
      </c>
      <c r="B14" s="19" t="s">
        <v>30</v>
      </c>
      <c r="C14" s="16" t="s">
        <v>31</v>
      </c>
      <c r="D14" s="20" t="s">
        <v>16</v>
      </c>
      <c r="E14" s="10">
        <v>5</v>
      </c>
      <c r="F14" s="17">
        <v>146190</v>
      </c>
      <c r="G14" s="2">
        <f t="shared" si="0"/>
        <v>730950</v>
      </c>
      <c r="H14" s="11" t="s">
        <v>12</v>
      </c>
      <c r="I14" s="11" t="s">
        <v>14</v>
      </c>
      <c r="J14" s="12" t="s">
        <v>19</v>
      </c>
      <c r="K14" s="11">
        <v>0</v>
      </c>
    </row>
    <row r="15" spans="1:11" ht="137.25" customHeight="1" x14ac:dyDescent="0.25">
      <c r="A15" s="10">
        <v>8</v>
      </c>
      <c r="B15" s="19" t="s">
        <v>32</v>
      </c>
      <c r="C15" s="16" t="s">
        <v>33</v>
      </c>
      <c r="D15" s="20" t="s">
        <v>16</v>
      </c>
      <c r="E15" s="10">
        <v>5</v>
      </c>
      <c r="F15" s="17">
        <v>158050</v>
      </c>
      <c r="G15" s="2">
        <f t="shared" si="0"/>
        <v>790250</v>
      </c>
      <c r="H15" s="11" t="s">
        <v>12</v>
      </c>
      <c r="I15" s="11" t="s">
        <v>14</v>
      </c>
      <c r="J15" s="12" t="s">
        <v>19</v>
      </c>
      <c r="K15" s="11">
        <v>0</v>
      </c>
    </row>
    <row r="16" spans="1:11" ht="137.25" customHeight="1" x14ac:dyDescent="0.25">
      <c r="A16" s="10">
        <v>9</v>
      </c>
      <c r="B16" s="19" t="s">
        <v>32</v>
      </c>
      <c r="C16" s="16" t="s">
        <v>116</v>
      </c>
      <c r="D16" s="20" t="s">
        <v>16</v>
      </c>
      <c r="E16" s="10">
        <v>5</v>
      </c>
      <c r="F16" s="17">
        <v>485910</v>
      </c>
      <c r="G16" s="2">
        <f t="shared" si="0"/>
        <v>2429550</v>
      </c>
      <c r="H16" s="11" t="s">
        <v>12</v>
      </c>
      <c r="I16" s="11" t="s">
        <v>14</v>
      </c>
      <c r="J16" s="12" t="s">
        <v>19</v>
      </c>
      <c r="K16" s="11">
        <v>0</v>
      </c>
    </row>
    <row r="17" spans="1:11" ht="137.25" customHeight="1" x14ac:dyDescent="0.25">
      <c r="A17" s="10">
        <v>10</v>
      </c>
      <c r="B17" s="19" t="s">
        <v>32</v>
      </c>
      <c r="C17" s="16" t="s">
        <v>34</v>
      </c>
      <c r="D17" s="20" t="s">
        <v>16</v>
      </c>
      <c r="E17" s="10">
        <v>5</v>
      </c>
      <c r="F17" s="17">
        <v>158050</v>
      </c>
      <c r="G17" s="2">
        <f t="shared" si="0"/>
        <v>790250</v>
      </c>
      <c r="H17" s="11" t="s">
        <v>12</v>
      </c>
      <c r="I17" s="11" t="s">
        <v>14</v>
      </c>
      <c r="J17" s="12" t="s">
        <v>19</v>
      </c>
      <c r="K17" s="11">
        <v>0</v>
      </c>
    </row>
    <row r="18" spans="1:11" ht="137.25" customHeight="1" x14ac:dyDescent="0.25">
      <c r="A18" s="10">
        <v>11</v>
      </c>
      <c r="B18" s="19" t="s">
        <v>35</v>
      </c>
      <c r="C18" s="16" t="s">
        <v>117</v>
      </c>
      <c r="D18" s="20" t="s">
        <v>16</v>
      </c>
      <c r="E18" s="10">
        <v>4</v>
      </c>
      <c r="F18" s="17">
        <v>705895</v>
      </c>
      <c r="G18" s="2">
        <f t="shared" si="0"/>
        <v>2823580</v>
      </c>
      <c r="H18" s="11" t="s">
        <v>12</v>
      </c>
      <c r="I18" s="11" t="s">
        <v>14</v>
      </c>
      <c r="J18" s="12" t="s">
        <v>19</v>
      </c>
      <c r="K18" s="11">
        <v>0</v>
      </c>
    </row>
    <row r="19" spans="1:11" ht="137.25" customHeight="1" x14ac:dyDescent="0.25">
      <c r="A19" s="10">
        <v>12</v>
      </c>
      <c r="B19" s="19" t="s">
        <v>35</v>
      </c>
      <c r="C19" s="16" t="s">
        <v>36</v>
      </c>
      <c r="D19" s="20" t="s">
        <v>16</v>
      </c>
      <c r="E19" s="10">
        <v>4</v>
      </c>
      <c r="F19" s="17">
        <v>705895</v>
      </c>
      <c r="G19" s="2">
        <f t="shared" si="0"/>
        <v>2823580</v>
      </c>
      <c r="H19" s="11" t="s">
        <v>12</v>
      </c>
      <c r="I19" s="11" t="s">
        <v>14</v>
      </c>
      <c r="J19" s="12" t="s">
        <v>19</v>
      </c>
      <c r="K19" s="11">
        <v>0</v>
      </c>
    </row>
    <row r="20" spans="1:11" ht="137.25" customHeight="1" x14ac:dyDescent="0.25">
      <c r="A20" s="10">
        <v>13</v>
      </c>
      <c r="B20" s="19" t="s">
        <v>36</v>
      </c>
      <c r="C20" s="16" t="s">
        <v>37</v>
      </c>
      <c r="D20" s="20" t="s">
        <v>16</v>
      </c>
      <c r="E20" s="10">
        <v>4</v>
      </c>
      <c r="F20" s="17">
        <v>3618585</v>
      </c>
      <c r="G20" s="2">
        <f t="shared" si="0"/>
        <v>14474340</v>
      </c>
      <c r="H20" s="11" t="s">
        <v>12</v>
      </c>
      <c r="I20" s="11" t="s">
        <v>14</v>
      </c>
      <c r="J20" s="12" t="s">
        <v>19</v>
      </c>
      <c r="K20" s="11">
        <v>0</v>
      </c>
    </row>
    <row r="21" spans="1:11" ht="137.25" customHeight="1" x14ac:dyDescent="0.25">
      <c r="A21" s="10">
        <v>14</v>
      </c>
      <c r="B21" s="19" t="s">
        <v>38</v>
      </c>
      <c r="C21" s="16" t="s">
        <v>126</v>
      </c>
      <c r="D21" s="20" t="s">
        <v>16</v>
      </c>
      <c r="E21" s="10">
        <v>5</v>
      </c>
      <c r="F21" s="17">
        <v>4830</v>
      </c>
      <c r="G21" s="2">
        <f t="shared" si="0"/>
        <v>24150</v>
      </c>
      <c r="H21" s="11" t="s">
        <v>12</v>
      </c>
      <c r="I21" s="11" t="s">
        <v>14</v>
      </c>
      <c r="J21" s="12" t="s">
        <v>19</v>
      </c>
      <c r="K21" s="11">
        <v>0</v>
      </c>
    </row>
    <row r="22" spans="1:11" ht="137.25" customHeight="1" x14ac:dyDescent="0.25">
      <c r="A22" s="10">
        <v>15</v>
      </c>
      <c r="B22" s="19" t="s">
        <v>39</v>
      </c>
      <c r="C22" s="16" t="s">
        <v>40</v>
      </c>
      <c r="D22" s="20" t="s">
        <v>16</v>
      </c>
      <c r="E22" s="10">
        <v>10</v>
      </c>
      <c r="F22" s="17">
        <v>162640</v>
      </c>
      <c r="G22" s="2">
        <f t="shared" si="0"/>
        <v>1626400</v>
      </c>
      <c r="H22" s="11" t="s">
        <v>12</v>
      </c>
      <c r="I22" s="11" t="s">
        <v>14</v>
      </c>
      <c r="J22" s="12" t="s">
        <v>19</v>
      </c>
      <c r="K22" s="11">
        <v>0</v>
      </c>
    </row>
    <row r="23" spans="1:11" ht="137.25" customHeight="1" x14ac:dyDescent="0.25">
      <c r="A23" s="10">
        <v>16</v>
      </c>
      <c r="B23" s="19" t="s">
        <v>41</v>
      </c>
      <c r="C23" s="16" t="s">
        <v>42</v>
      </c>
      <c r="D23" s="20" t="s">
        <v>16</v>
      </c>
      <c r="E23" s="10">
        <v>30</v>
      </c>
      <c r="F23" s="17">
        <v>300</v>
      </c>
      <c r="G23" s="2">
        <f t="shared" si="0"/>
        <v>9000</v>
      </c>
      <c r="H23" s="11" t="s">
        <v>12</v>
      </c>
      <c r="I23" s="11" t="s">
        <v>14</v>
      </c>
      <c r="J23" s="12" t="s">
        <v>19</v>
      </c>
      <c r="K23" s="11">
        <v>0</v>
      </c>
    </row>
    <row r="24" spans="1:11" ht="137.25" customHeight="1" x14ac:dyDescent="0.25">
      <c r="A24" s="10">
        <v>17</v>
      </c>
      <c r="B24" s="19" t="s">
        <v>43</v>
      </c>
      <c r="C24" s="16" t="s">
        <v>124</v>
      </c>
      <c r="D24" s="20" t="s">
        <v>16</v>
      </c>
      <c r="E24" s="10">
        <v>30</v>
      </c>
      <c r="F24" s="17">
        <v>7800</v>
      </c>
      <c r="G24" s="2">
        <f t="shared" si="0"/>
        <v>234000</v>
      </c>
      <c r="H24" s="11" t="s">
        <v>12</v>
      </c>
      <c r="I24" s="11" t="s">
        <v>14</v>
      </c>
      <c r="J24" s="12" t="s">
        <v>19</v>
      </c>
      <c r="K24" s="11">
        <v>0</v>
      </c>
    </row>
    <row r="25" spans="1:11" ht="137.25" customHeight="1" x14ac:dyDescent="0.25">
      <c r="A25" s="10">
        <v>18</v>
      </c>
      <c r="B25" s="19" t="s">
        <v>44</v>
      </c>
      <c r="C25" s="16" t="s">
        <v>45</v>
      </c>
      <c r="D25" s="20" t="s">
        <v>16</v>
      </c>
      <c r="E25" s="10">
        <v>30</v>
      </c>
      <c r="F25" s="17">
        <v>3000</v>
      </c>
      <c r="G25" s="2">
        <f t="shared" si="0"/>
        <v>90000</v>
      </c>
      <c r="H25" s="11" t="s">
        <v>12</v>
      </c>
      <c r="I25" s="11" t="s">
        <v>14</v>
      </c>
      <c r="J25" s="12" t="s">
        <v>19</v>
      </c>
      <c r="K25" s="11">
        <v>0</v>
      </c>
    </row>
    <row r="26" spans="1:11" ht="137.25" customHeight="1" x14ac:dyDescent="0.25">
      <c r="A26" s="10">
        <v>19</v>
      </c>
      <c r="B26" s="19" t="s">
        <v>46</v>
      </c>
      <c r="C26" s="16" t="s">
        <v>47</v>
      </c>
      <c r="D26" s="20" t="s">
        <v>16</v>
      </c>
      <c r="E26" s="10">
        <v>30</v>
      </c>
      <c r="F26" s="17">
        <v>6450</v>
      </c>
      <c r="G26" s="2">
        <f t="shared" si="0"/>
        <v>193500</v>
      </c>
      <c r="H26" s="11" t="s">
        <v>12</v>
      </c>
      <c r="I26" s="11" t="s">
        <v>14</v>
      </c>
      <c r="J26" s="12" t="s">
        <v>19</v>
      </c>
      <c r="K26" s="11">
        <v>0</v>
      </c>
    </row>
    <row r="27" spans="1:11" ht="137.25" customHeight="1" x14ac:dyDescent="0.25">
      <c r="A27" s="10">
        <v>20</v>
      </c>
      <c r="B27" s="19" t="s">
        <v>48</v>
      </c>
      <c r="C27" s="16" t="s">
        <v>49</v>
      </c>
      <c r="D27" s="20" t="s">
        <v>16</v>
      </c>
      <c r="E27" s="10">
        <v>1</v>
      </c>
      <c r="F27" s="17">
        <v>55350</v>
      </c>
      <c r="G27" s="2">
        <f t="shared" si="0"/>
        <v>55350</v>
      </c>
      <c r="H27" s="11" t="s">
        <v>12</v>
      </c>
      <c r="I27" s="11" t="s">
        <v>14</v>
      </c>
      <c r="J27" s="12" t="s">
        <v>19</v>
      </c>
      <c r="K27" s="11">
        <v>0</v>
      </c>
    </row>
    <row r="28" spans="1:11" ht="137.25" customHeight="1" x14ac:dyDescent="0.25">
      <c r="A28" s="10">
        <v>21</v>
      </c>
      <c r="B28" s="19" t="s">
        <v>50</v>
      </c>
      <c r="C28" s="16" t="s">
        <v>51</v>
      </c>
      <c r="D28" s="20" t="s">
        <v>16</v>
      </c>
      <c r="E28" s="10">
        <v>5</v>
      </c>
      <c r="F28" s="17">
        <v>69100</v>
      </c>
      <c r="G28" s="2">
        <f t="shared" si="0"/>
        <v>345500</v>
      </c>
      <c r="H28" s="11" t="s">
        <v>12</v>
      </c>
      <c r="I28" s="11" t="s">
        <v>14</v>
      </c>
      <c r="J28" s="12" t="s">
        <v>19</v>
      </c>
      <c r="K28" s="11">
        <v>0</v>
      </c>
    </row>
    <row r="29" spans="1:11" ht="137.25" customHeight="1" x14ac:dyDescent="0.25">
      <c r="A29" s="10">
        <v>22</v>
      </c>
      <c r="B29" s="19" t="s">
        <v>52</v>
      </c>
      <c r="C29" s="16" t="s">
        <v>125</v>
      </c>
      <c r="D29" s="20" t="s">
        <v>16</v>
      </c>
      <c r="E29" s="10">
        <v>5</v>
      </c>
      <c r="F29" s="17">
        <v>763745</v>
      </c>
      <c r="G29" s="2">
        <f t="shared" si="0"/>
        <v>3818725</v>
      </c>
      <c r="H29" s="11" t="s">
        <v>12</v>
      </c>
      <c r="I29" s="11" t="s">
        <v>14</v>
      </c>
      <c r="J29" s="12" t="s">
        <v>19</v>
      </c>
      <c r="K29" s="11">
        <v>0</v>
      </c>
    </row>
    <row r="30" spans="1:11" ht="137.25" customHeight="1" x14ac:dyDescent="0.25">
      <c r="A30" s="10">
        <v>23</v>
      </c>
      <c r="B30" s="19" t="s">
        <v>53</v>
      </c>
      <c r="C30" s="16" t="s">
        <v>54</v>
      </c>
      <c r="D30" s="20" t="s">
        <v>16</v>
      </c>
      <c r="E30" s="10">
        <v>10</v>
      </c>
      <c r="F30" s="17">
        <v>143405</v>
      </c>
      <c r="G30" s="2">
        <f t="shared" si="0"/>
        <v>1434050</v>
      </c>
      <c r="H30" s="11" t="s">
        <v>12</v>
      </c>
      <c r="I30" s="11" t="s">
        <v>14</v>
      </c>
      <c r="J30" s="12" t="s">
        <v>19</v>
      </c>
      <c r="K30" s="11">
        <v>0</v>
      </c>
    </row>
    <row r="31" spans="1:11" ht="137.25" customHeight="1" x14ac:dyDescent="0.25">
      <c r="A31" s="10">
        <v>24</v>
      </c>
      <c r="B31" s="19" t="s">
        <v>55</v>
      </c>
      <c r="C31" s="16" t="s">
        <v>56</v>
      </c>
      <c r="D31" s="20" t="s">
        <v>16</v>
      </c>
      <c r="E31" s="10">
        <v>6</v>
      </c>
      <c r="F31" s="17">
        <v>105815</v>
      </c>
      <c r="G31" s="2">
        <f t="shared" si="0"/>
        <v>634890</v>
      </c>
      <c r="H31" s="11" t="s">
        <v>12</v>
      </c>
      <c r="I31" s="11" t="s">
        <v>14</v>
      </c>
      <c r="J31" s="12" t="s">
        <v>19</v>
      </c>
      <c r="K31" s="11">
        <v>0</v>
      </c>
    </row>
    <row r="32" spans="1:11" ht="137.25" customHeight="1" x14ac:dyDescent="0.25">
      <c r="A32" s="10">
        <v>25</v>
      </c>
      <c r="B32" s="19" t="s">
        <v>55</v>
      </c>
      <c r="C32" s="16" t="s">
        <v>57</v>
      </c>
      <c r="D32" s="20" t="s">
        <v>16</v>
      </c>
      <c r="E32" s="10">
        <v>6</v>
      </c>
      <c r="F32" s="17">
        <v>105815</v>
      </c>
      <c r="G32" s="2">
        <f t="shared" ref="G32:G65" si="1">E32*F32</f>
        <v>634890</v>
      </c>
      <c r="H32" s="11" t="s">
        <v>12</v>
      </c>
      <c r="I32" s="11" t="s">
        <v>14</v>
      </c>
      <c r="J32" s="12" t="s">
        <v>19</v>
      </c>
      <c r="K32" s="11">
        <v>0</v>
      </c>
    </row>
    <row r="33" spans="1:11" ht="137.25" customHeight="1" x14ac:dyDescent="0.25">
      <c r="A33" s="10">
        <v>26</v>
      </c>
      <c r="B33" s="19" t="s">
        <v>58</v>
      </c>
      <c r="C33" s="16" t="s">
        <v>59</v>
      </c>
      <c r="D33" s="20" t="s">
        <v>16</v>
      </c>
      <c r="E33" s="10">
        <v>6</v>
      </c>
      <c r="F33" s="17">
        <v>105815</v>
      </c>
      <c r="G33" s="2">
        <f t="shared" si="1"/>
        <v>634890</v>
      </c>
      <c r="H33" s="11" t="s">
        <v>12</v>
      </c>
      <c r="I33" s="11" t="s">
        <v>14</v>
      </c>
      <c r="J33" s="12" t="s">
        <v>19</v>
      </c>
      <c r="K33" s="11">
        <v>0</v>
      </c>
    </row>
    <row r="34" spans="1:11" ht="137.25" customHeight="1" x14ac:dyDescent="0.25">
      <c r="A34" s="10">
        <v>27</v>
      </c>
      <c r="B34" s="21" t="s">
        <v>60</v>
      </c>
      <c r="C34" s="22" t="s">
        <v>61</v>
      </c>
      <c r="D34" s="20" t="s">
        <v>16</v>
      </c>
      <c r="E34" s="10">
        <v>100</v>
      </c>
      <c r="F34" s="17">
        <v>34000</v>
      </c>
      <c r="G34" s="2">
        <f t="shared" si="1"/>
        <v>3400000</v>
      </c>
      <c r="H34" s="11" t="s">
        <v>12</v>
      </c>
      <c r="I34" s="11" t="s">
        <v>14</v>
      </c>
      <c r="J34" s="12" t="s">
        <v>19</v>
      </c>
      <c r="K34" s="11">
        <v>0</v>
      </c>
    </row>
    <row r="35" spans="1:11" ht="137.25" customHeight="1" x14ac:dyDescent="0.25">
      <c r="A35" s="10">
        <v>28</v>
      </c>
      <c r="B35" s="21" t="s">
        <v>62</v>
      </c>
      <c r="C35" s="22" t="s">
        <v>63</v>
      </c>
      <c r="D35" s="20" t="s">
        <v>16</v>
      </c>
      <c r="E35" s="10">
        <v>100</v>
      </c>
      <c r="F35" s="17">
        <v>34000</v>
      </c>
      <c r="G35" s="2">
        <f t="shared" si="1"/>
        <v>3400000</v>
      </c>
      <c r="H35" s="11" t="s">
        <v>12</v>
      </c>
      <c r="I35" s="11" t="s">
        <v>14</v>
      </c>
      <c r="J35" s="12" t="s">
        <v>19</v>
      </c>
      <c r="K35" s="11">
        <v>0</v>
      </c>
    </row>
    <row r="36" spans="1:11" ht="137.25" customHeight="1" x14ac:dyDescent="0.25">
      <c r="A36" s="10">
        <v>29</v>
      </c>
      <c r="B36" s="21" t="s">
        <v>64</v>
      </c>
      <c r="C36" s="22" t="s">
        <v>65</v>
      </c>
      <c r="D36" s="20" t="s">
        <v>16</v>
      </c>
      <c r="E36" s="10">
        <v>200</v>
      </c>
      <c r="F36" s="17">
        <v>10000</v>
      </c>
      <c r="G36" s="2">
        <f t="shared" si="1"/>
        <v>2000000</v>
      </c>
      <c r="H36" s="11" t="s">
        <v>12</v>
      </c>
      <c r="I36" s="11" t="s">
        <v>14</v>
      </c>
      <c r="J36" s="12" t="s">
        <v>19</v>
      </c>
      <c r="K36" s="11">
        <v>0</v>
      </c>
    </row>
    <row r="37" spans="1:11" ht="137.25" customHeight="1" x14ac:dyDescent="0.25">
      <c r="A37" s="10">
        <v>30</v>
      </c>
      <c r="B37" s="19" t="s">
        <v>66</v>
      </c>
      <c r="C37" s="16" t="s">
        <v>67</v>
      </c>
      <c r="D37" s="20" t="s">
        <v>16</v>
      </c>
      <c r="E37" s="10">
        <v>3</v>
      </c>
      <c r="F37" s="17">
        <v>99940</v>
      </c>
      <c r="G37" s="2">
        <f t="shared" si="1"/>
        <v>299820</v>
      </c>
      <c r="H37" s="11" t="s">
        <v>12</v>
      </c>
      <c r="I37" s="11" t="s">
        <v>14</v>
      </c>
      <c r="J37" s="12" t="s">
        <v>19</v>
      </c>
      <c r="K37" s="11">
        <v>0</v>
      </c>
    </row>
    <row r="38" spans="1:11" ht="137.25" customHeight="1" x14ac:dyDescent="0.25">
      <c r="A38" s="10">
        <v>31</v>
      </c>
      <c r="B38" s="19" t="s">
        <v>119</v>
      </c>
      <c r="C38" s="16" t="s">
        <v>118</v>
      </c>
      <c r="D38" s="20" t="s">
        <v>16</v>
      </c>
      <c r="E38" s="10">
        <v>3</v>
      </c>
      <c r="F38" s="17">
        <v>99940</v>
      </c>
      <c r="G38" s="2">
        <f t="shared" si="1"/>
        <v>299820</v>
      </c>
      <c r="H38" s="11" t="s">
        <v>12</v>
      </c>
      <c r="I38" s="11" t="s">
        <v>14</v>
      </c>
      <c r="J38" s="12" t="s">
        <v>19</v>
      </c>
      <c r="K38" s="11">
        <v>0</v>
      </c>
    </row>
    <row r="39" spans="1:11" ht="137.25" customHeight="1" x14ac:dyDescent="0.25">
      <c r="A39" s="10">
        <v>32</v>
      </c>
      <c r="B39" s="19" t="s">
        <v>68</v>
      </c>
      <c r="C39" s="16" t="s">
        <v>120</v>
      </c>
      <c r="D39" s="20" t="s">
        <v>16</v>
      </c>
      <c r="E39" s="10">
        <v>3</v>
      </c>
      <c r="F39" s="17">
        <v>373500</v>
      </c>
      <c r="G39" s="2">
        <f t="shared" si="1"/>
        <v>1120500</v>
      </c>
      <c r="H39" s="11" t="s">
        <v>12</v>
      </c>
      <c r="I39" s="11" t="s">
        <v>14</v>
      </c>
      <c r="J39" s="12" t="s">
        <v>19</v>
      </c>
      <c r="K39" s="11">
        <v>0</v>
      </c>
    </row>
    <row r="40" spans="1:11" ht="137.25" customHeight="1" x14ac:dyDescent="0.25">
      <c r="A40" s="10">
        <v>33</v>
      </c>
      <c r="B40" s="19" t="s">
        <v>69</v>
      </c>
      <c r="C40" s="16" t="s">
        <v>70</v>
      </c>
      <c r="D40" s="20" t="s">
        <v>16</v>
      </c>
      <c r="E40" s="10">
        <v>3</v>
      </c>
      <c r="F40" s="17">
        <v>373500</v>
      </c>
      <c r="G40" s="2">
        <f t="shared" si="1"/>
        <v>1120500</v>
      </c>
      <c r="H40" s="11" t="s">
        <v>12</v>
      </c>
      <c r="I40" s="11" t="s">
        <v>14</v>
      </c>
      <c r="J40" s="12" t="s">
        <v>19</v>
      </c>
      <c r="K40" s="11">
        <v>0</v>
      </c>
    </row>
    <row r="41" spans="1:11" ht="137.25" customHeight="1" x14ac:dyDescent="0.25">
      <c r="A41" s="10">
        <v>34</v>
      </c>
      <c r="B41" s="19" t="s">
        <v>71</v>
      </c>
      <c r="C41" s="16" t="s">
        <v>72</v>
      </c>
      <c r="D41" s="20" t="s">
        <v>16</v>
      </c>
      <c r="E41" s="10">
        <v>3</v>
      </c>
      <c r="F41" s="17">
        <v>373500</v>
      </c>
      <c r="G41" s="2">
        <f t="shared" si="1"/>
        <v>1120500</v>
      </c>
      <c r="H41" s="11" t="s">
        <v>12</v>
      </c>
      <c r="I41" s="11" t="s">
        <v>14</v>
      </c>
      <c r="J41" s="12" t="s">
        <v>19</v>
      </c>
      <c r="K41" s="11">
        <v>0</v>
      </c>
    </row>
    <row r="42" spans="1:11" ht="137.25" customHeight="1" x14ac:dyDescent="0.25">
      <c r="A42" s="10">
        <v>35</v>
      </c>
      <c r="B42" s="19" t="s">
        <v>71</v>
      </c>
      <c r="C42" s="16" t="s">
        <v>73</v>
      </c>
      <c r="D42" s="20" t="s">
        <v>16</v>
      </c>
      <c r="E42" s="10">
        <v>3</v>
      </c>
      <c r="F42" s="17">
        <v>373500</v>
      </c>
      <c r="G42" s="2">
        <f t="shared" si="1"/>
        <v>1120500</v>
      </c>
      <c r="H42" s="11" t="s">
        <v>12</v>
      </c>
      <c r="I42" s="11" t="s">
        <v>14</v>
      </c>
      <c r="J42" s="12" t="s">
        <v>19</v>
      </c>
      <c r="K42" s="11">
        <v>0</v>
      </c>
    </row>
    <row r="43" spans="1:11" ht="137.25" customHeight="1" x14ac:dyDescent="0.25">
      <c r="A43" s="10">
        <v>36</v>
      </c>
      <c r="B43" s="19" t="s">
        <v>74</v>
      </c>
      <c r="C43" s="16" t="s">
        <v>75</v>
      </c>
      <c r="D43" s="20" t="s">
        <v>16</v>
      </c>
      <c r="E43" s="10">
        <v>3</v>
      </c>
      <c r="F43" s="17">
        <v>373500</v>
      </c>
      <c r="G43" s="2">
        <f t="shared" si="1"/>
        <v>1120500</v>
      </c>
      <c r="H43" s="11" t="s">
        <v>12</v>
      </c>
      <c r="I43" s="11" t="s">
        <v>14</v>
      </c>
      <c r="J43" s="12" t="s">
        <v>19</v>
      </c>
      <c r="K43" s="11">
        <v>0</v>
      </c>
    </row>
    <row r="44" spans="1:11" ht="137.25" customHeight="1" x14ac:dyDescent="0.25">
      <c r="A44" s="10">
        <v>37</v>
      </c>
      <c r="B44" s="19" t="s">
        <v>76</v>
      </c>
      <c r="C44" s="16" t="s">
        <v>77</v>
      </c>
      <c r="D44" s="20" t="s">
        <v>16</v>
      </c>
      <c r="E44" s="10">
        <v>3</v>
      </c>
      <c r="F44" s="17">
        <v>373500</v>
      </c>
      <c r="G44" s="2">
        <f t="shared" si="1"/>
        <v>1120500</v>
      </c>
      <c r="H44" s="11" t="s">
        <v>12</v>
      </c>
      <c r="I44" s="11" t="s">
        <v>14</v>
      </c>
      <c r="J44" s="12" t="s">
        <v>19</v>
      </c>
      <c r="K44" s="11">
        <v>0</v>
      </c>
    </row>
    <row r="45" spans="1:11" ht="137.25" customHeight="1" x14ac:dyDescent="0.25">
      <c r="A45" s="10">
        <v>38</v>
      </c>
      <c r="B45" s="19" t="s">
        <v>78</v>
      </c>
      <c r="C45" s="16" t="s">
        <v>79</v>
      </c>
      <c r="D45" s="20" t="s">
        <v>16</v>
      </c>
      <c r="E45" s="10">
        <v>5</v>
      </c>
      <c r="F45" s="17">
        <v>3498658</v>
      </c>
      <c r="G45" s="2">
        <f t="shared" si="1"/>
        <v>17493290</v>
      </c>
      <c r="H45" s="11" t="s">
        <v>12</v>
      </c>
      <c r="I45" s="11" t="s">
        <v>14</v>
      </c>
      <c r="J45" s="12" t="s">
        <v>19</v>
      </c>
      <c r="K45" s="11">
        <v>0</v>
      </c>
    </row>
    <row r="46" spans="1:11" ht="137.25" customHeight="1" x14ac:dyDescent="0.25">
      <c r="A46" s="10">
        <v>39</v>
      </c>
      <c r="B46" s="19" t="s">
        <v>80</v>
      </c>
      <c r="C46" s="16" t="s">
        <v>81</v>
      </c>
      <c r="D46" s="20" t="s">
        <v>16</v>
      </c>
      <c r="E46" s="10">
        <v>5</v>
      </c>
      <c r="F46" s="17">
        <v>3498658</v>
      </c>
      <c r="G46" s="2">
        <f t="shared" si="1"/>
        <v>17493290</v>
      </c>
      <c r="H46" s="11" t="s">
        <v>12</v>
      </c>
      <c r="I46" s="11" t="s">
        <v>14</v>
      </c>
      <c r="J46" s="12" t="s">
        <v>19</v>
      </c>
      <c r="K46" s="11">
        <v>0</v>
      </c>
    </row>
    <row r="47" spans="1:11" ht="137.25" customHeight="1" x14ac:dyDescent="0.25">
      <c r="A47" s="10">
        <v>40</v>
      </c>
      <c r="B47" s="19" t="s">
        <v>82</v>
      </c>
      <c r="C47" s="16" t="s">
        <v>83</v>
      </c>
      <c r="D47" s="20" t="s">
        <v>84</v>
      </c>
      <c r="E47" s="10">
        <v>200</v>
      </c>
      <c r="F47" s="17">
        <v>4100</v>
      </c>
      <c r="G47" s="2">
        <f t="shared" si="1"/>
        <v>820000</v>
      </c>
      <c r="H47" s="11" t="s">
        <v>12</v>
      </c>
      <c r="I47" s="11" t="s">
        <v>14</v>
      </c>
      <c r="J47" s="12" t="s">
        <v>19</v>
      </c>
      <c r="K47" s="11">
        <v>0</v>
      </c>
    </row>
    <row r="48" spans="1:11" ht="137.25" customHeight="1" x14ac:dyDescent="0.25">
      <c r="A48" s="10">
        <v>41</v>
      </c>
      <c r="B48" s="19" t="s">
        <v>85</v>
      </c>
      <c r="C48" s="16" t="s">
        <v>86</v>
      </c>
      <c r="D48" s="20" t="s">
        <v>84</v>
      </c>
      <c r="E48" s="10">
        <v>100</v>
      </c>
      <c r="F48" s="17">
        <v>1200</v>
      </c>
      <c r="G48" s="2">
        <f t="shared" si="1"/>
        <v>120000</v>
      </c>
      <c r="H48" s="11" t="s">
        <v>12</v>
      </c>
      <c r="I48" s="11" t="s">
        <v>14</v>
      </c>
      <c r="J48" s="12" t="s">
        <v>19</v>
      </c>
      <c r="K48" s="11">
        <v>0</v>
      </c>
    </row>
    <row r="49" spans="1:11" ht="137.25" customHeight="1" x14ac:dyDescent="0.25">
      <c r="A49" s="10">
        <v>42</v>
      </c>
      <c r="B49" s="19" t="s">
        <v>87</v>
      </c>
      <c r="C49" s="16" t="s">
        <v>122</v>
      </c>
      <c r="D49" s="20" t="s">
        <v>16</v>
      </c>
      <c r="E49" s="10">
        <v>3</v>
      </c>
      <c r="F49" s="17">
        <v>319775</v>
      </c>
      <c r="G49" s="2">
        <f t="shared" si="1"/>
        <v>959325</v>
      </c>
      <c r="H49" s="11" t="s">
        <v>12</v>
      </c>
      <c r="I49" s="11" t="s">
        <v>14</v>
      </c>
      <c r="J49" s="12" t="s">
        <v>19</v>
      </c>
      <c r="K49" s="11">
        <v>0</v>
      </c>
    </row>
    <row r="50" spans="1:11" ht="137.25" customHeight="1" x14ac:dyDescent="0.25">
      <c r="A50" s="10">
        <v>43</v>
      </c>
      <c r="B50" s="19" t="s">
        <v>88</v>
      </c>
      <c r="C50" s="16" t="s">
        <v>123</v>
      </c>
      <c r="D50" s="20" t="s">
        <v>16</v>
      </c>
      <c r="E50" s="10">
        <v>3</v>
      </c>
      <c r="F50" s="17">
        <v>540570</v>
      </c>
      <c r="G50" s="2">
        <f t="shared" si="1"/>
        <v>1621710</v>
      </c>
      <c r="H50" s="11" t="s">
        <v>12</v>
      </c>
      <c r="I50" s="11" t="s">
        <v>14</v>
      </c>
      <c r="J50" s="12" t="s">
        <v>19</v>
      </c>
      <c r="K50" s="11">
        <v>0</v>
      </c>
    </row>
    <row r="51" spans="1:11" ht="137.25" customHeight="1" x14ac:dyDescent="0.25">
      <c r="A51" s="10">
        <v>44</v>
      </c>
      <c r="B51" s="19" t="s">
        <v>89</v>
      </c>
      <c r="C51" s="16" t="s">
        <v>90</v>
      </c>
      <c r="D51" s="20" t="s">
        <v>16</v>
      </c>
      <c r="E51" s="10">
        <v>3</v>
      </c>
      <c r="F51" s="17">
        <v>488000</v>
      </c>
      <c r="G51" s="2">
        <f t="shared" si="1"/>
        <v>1464000</v>
      </c>
      <c r="H51" s="11" t="s">
        <v>12</v>
      </c>
      <c r="I51" s="11" t="s">
        <v>14</v>
      </c>
      <c r="J51" s="12" t="s">
        <v>19</v>
      </c>
      <c r="K51" s="11">
        <v>0</v>
      </c>
    </row>
    <row r="52" spans="1:11" ht="137.25" customHeight="1" x14ac:dyDescent="0.25">
      <c r="A52" s="10">
        <v>45</v>
      </c>
      <c r="B52" s="19" t="s">
        <v>91</v>
      </c>
      <c r="C52" s="16" t="s">
        <v>92</v>
      </c>
      <c r="D52" s="20" t="s">
        <v>16</v>
      </c>
      <c r="E52" s="10">
        <v>3</v>
      </c>
      <c r="F52" s="17">
        <v>488000</v>
      </c>
      <c r="G52" s="2">
        <f t="shared" si="1"/>
        <v>1464000</v>
      </c>
      <c r="H52" s="11" t="s">
        <v>12</v>
      </c>
      <c r="I52" s="11" t="s">
        <v>14</v>
      </c>
      <c r="J52" s="12" t="s">
        <v>19</v>
      </c>
      <c r="K52" s="11">
        <v>0</v>
      </c>
    </row>
    <row r="53" spans="1:11" ht="137.25" customHeight="1" x14ac:dyDescent="0.25">
      <c r="A53" s="10">
        <v>46</v>
      </c>
      <c r="B53" s="19" t="s">
        <v>93</v>
      </c>
      <c r="C53" s="16" t="s">
        <v>94</v>
      </c>
      <c r="D53" s="20" t="s">
        <v>16</v>
      </c>
      <c r="E53" s="10">
        <v>3</v>
      </c>
      <c r="F53" s="17">
        <v>488000</v>
      </c>
      <c r="G53" s="2">
        <f t="shared" si="1"/>
        <v>1464000</v>
      </c>
      <c r="H53" s="11" t="s">
        <v>12</v>
      </c>
      <c r="I53" s="11" t="s">
        <v>14</v>
      </c>
      <c r="J53" s="12" t="s">
        <v>19</v>
      </c>
      <c r="K53" s="11">
        <v>0</v>
      </c>
    </row>
    <row r="54" spans="1:11" ht="137.25" customHeight="1" x14ac:dyDescent="0.25">
      <c r="A54" s="10">
        <v>47</v>
      </c>
      <c r="B54" s="19" t="s">
        <v>95</v>
      </c>
      <c r="C54" s="16" t="s">
        <v>95</v>
      </c>
      <c r="D54" s="20" t="s">
        <v>16</v>
      </c>
      <c r="E54" s="10">
        <v>1</v>
      </c>
      <c r="F54" s="17">
        <v>185175</v>
      </c>
      <c r="G54" s="2">
        <f t="shared" si="1"/>
        <v>185175</v>
      </c>
      <c r="H54" s="11" t="s">
        <v>12</v>
      </c>
      <c r="I54" s="11" t="s">
        <v>14</v>
      </c>
      <c r="J54" s="12" t="s">
        <v>19</v>
      </c>
      <c r="K54" s="11">
        <v>0</v>
      </c>
    </row>
    <row r="55" spans="1:11" ht="137.25" customHeight="1" x14ac:dyDescent="0.25">
      <c r="A55" s="10">
        <v>48</v>
      </c>
      <c r="B55" s="19" t="s">
        <v>96</v>
      </c>
      <c r="C55" s="16" t="s">
        <v>96</v>
      </c>
      <c r="D55" s="20" t="s">
        <v>16</v>
      </c>
      <c r="E55" s="10">
        <v>1</v>
      </c>
      <c r="F55" s="17">
        <v>229730</v>
      </c>
      <c r="G55" s="2">
        <f t="shared" si="1"/>
        <v>229730</v>
      </c>
      <c r="H55" s="11" t="s">
        <v>12</v>
      </c>
      <c r="I55" s="11" t="s">
        <v>14</v>
      </c>
      <c r="J55" s="12" t="s">
        <v>19</v>
      </c>
      <c r="K55" s="11">
        <v>0</v>
      </c>
    </row>
    <row r="56" spans="1:11" ht="137.25" customHeight="1" x14ac:dyDescent="0.25">
      <c r="A56" s="10">
        <v>49</v>
      </c>
      <c r="B56" s="19" t="s">
        <v>97</v>
      </c>
      <c r="C56" s="16" t="s">
        <v>121</v>
      </c>
      <c r="D56" s="20" t="s">
        <v>16</v>
      </c>
      <c r="E56" s="10">
        <v>40</v>
      </c>
      <c r="F56" s="17">
        <v>71215</v>
      </c>
      <c r="G56" s="2">
        <f t="shared" si="1"/>
        <v>2848600</v>
      </c>
      <c r="H56" s="11" t="s">
        <v>12</v>
      </c>
      <c r="I56" s="11" t="s">
        <v>14</v>
      </c>
      <c r="J56" s="12" t="s">
        <v>19</v>
      </c>
      <c r="K56" s="11">
        <v>0</v>
      </c>
    </row>
    <row r="57" spans="1:11" ht="137.25" customHeight="1" x14ac:dyDescent="0.25">
      <c r="A57" s="10">
        <v>50</v>
      </c>
      <c r="B57" s="19" t="s">
        <v>98</v>
      </c>
      <c r="C57" s="16" t="s">
        <v>99</v>
      </c>
      <c r="D57" s="20" t="s">
        <v>16</v>
      </c>
      <c r="E57" s="10">
        <v>20</v>
      </c>
      <c r="F57" s="17">
        <v>23120</v>
      </c>
      <c r="G57" s="2">
        <f t="shared" si="1"/>
        <v>462400</v>
      </c>
      <c r="H57" s="11" t="s">
        <v>12</v>
      </c>
      <c r="I57" s="11" t="s">
        <v>14</v>
      </c>
      <c r="J57" s="12" t="s">
        <v>19</v>
      </c>
      <c r="K57" s="11">
        <v>0</v>
      </c>
    </row>
    <row r="58" spans="1:11" ht="137.25" customHeight="1" x14ac:dyDescent="0.25">
      <c r="A58" s="10">
        <v>51</v>
      </c>
      <c r="B58" s="19" t="s">
        <v>100</v>
      </c>
      <c r="C58" s="16" t="s">
        <v>101</v>
      </c>
      <c r="D58" s="20" t="s">
        <v>16</v>
      </c>
      <c r="E58" s="10">
        <v>30</v>
      </c>
      <c r="F58" s="17">
        <v>2855</v>
      </c>
      <c r="G58" s="2">
        <f t="shared" si="1"/>
        <v>85650</v>
      </c>
      <c r="H58" s="11" t="s">
        <v>12</v>
      </c>
      <c r="I58" s="11" t="s">
        <v>14</v>
      </c>
      <c r="J58" s="12" t="s">
        <v>19</v>
      </c>
      <c r="K58" s="11">
        <v>0</v>
      </c>
    </row>
    <row r="59" spans="1:11" ht="137.25" customHeight="1" x14ac:dyDescent="0.25">
      <c r="A59" s="10">
        <v>52</v>
      </c>
      <c r="B59" s="19" t="s">
        <v>102</v>
      </c>
      <c r="C59" s="16" t="s">
        <v>103</v>
      </c>
      <c r="D59" s="20" t="s">
        <v>16</v>
      </c>
      <c r="E59" s="10">
        <v>1</v>
      </c>
      <c r="F59" s="17">
        <v>488000</v>
      </c>
      <c r="G59" s="2">
        <f t="shared" si="1"/>
        <v>488000</v>
      </c>
      <c r="H59" s="11" t="s">
        <v>12</v>
      </c>
      <c r="I59" s="11" t="s">
        <v>14</v>
      </c>
      <c r="J59" s="12" t="s">
        <v>19</v>
      </c>
      <c r="K59" s="11">
        <v>0</v>
      </c>
    </row>
    <row r="60" spans="1:11" ht="137.25" customHeight="1" x14ac:dyDescent="0.25">
      <c r="A60" s="10">
        <v>53</v>
      </c>
      <c r="B60" s="19" t="s">
        <v>104</v>
      </c>
      <c r="C60" s="16" t="s">
        <v>105</v>
      </c>
      <c r="D60" s="20" t="s">
        <v>16</v>
      </c>
      <c r="E60" s="10">
        <v>15</v>
      </c>
      <c r="F60" s="17">
        <v>44900</v>
      </c>
      <c r="G60" s="2">
        <f t="shared" si="1"/>
        <v>673500</v>
      </c>
      <c r="H60" s="11" t="s">
        <v>12</v>
      </c>
      <c r="I60" s="11" t="s">
        <v>14</v>
      </c>
      <c r="J60" s="12" t="s">
        <v>19</v>
      </c>
      <c r="K60" s="11">
        <v>0</v>
      </c>
    </row>
    <row r="61" spans="1:11" ht="137.25" customHeight="1" x14ac:dyDescent="0.25">
      <c r="A61" s="10">
        <v>54</v>
      </c>
      <c r="B61" s="19" t="s">
        <v>106</v>
      </c>
      <c r="C61" s="16" t="s">
        <v>107</v>
      </c>
      <c r="D61" s="20" t="s">
        <v>16</v>
      </c>
      <c r="E61" s="10">
        <v>20</v>
      </c>
      <c r="F61" s="17">
        <v>91485</v>
      </c>
      <c r="G61" s="2">
        <f t="shared" si="1"/>
        <v>1829700</v>
      </c>
      <c r="H61" s="11" t="s">
        <v>12</v>
      </c>
      <c r="I61" s="11" t="s">
        <v>14</v>
      </c>
      <c r="J61" s="12" t="s">
        <v>19</v>
      </c>
      <c r="K61" s="11">
        <v>0</v>
      </c>
    </row>
    <row r="62" spans="1:11" ht="137.25" customHeight="1" x14ac:dyDescent="0.25">
      <c r="A62" s="10">
        <v>55</v>
      </c>
      <c r="B62" s="19" t="s">
        <v>108</v>
      </c>
      <c r="C62" s="16" t="s">
        <v>109</v>
      </c>
      <c r="D62" s="20" t="s">
        <v>16</v>
      </c>
      <c r="E62" s="10">
        <v>10</v>
      </c>
      <c r="F62" s="17">
        <v>125030</v>
      </c>
      <c r="G62" s="2">
        <f t="shared" si="1"/>
        <v>1250300</v>
      </c>
      <c r="H62" s="11" t="s">
        <v>12</v>
      </c>
      <c r="I62" s="11" t="s">
        <v>14</v>
      </c>
      <c r="J62" s="12" t="s">
        <v>19</v>
      </c>
      <c r="K62" s="11">
        <v>0</v>
      </c>
    </row>
    <row r="63" spans="1:11" ht="137.25" customHeight="1" x14ac:dyDescent="0.25">
      <c r="A63" s="10">
        <v>56</v>
      </c>
      <c r="B63" s="19" t="s">
        <v>110</v>
      </c>
      <c r="C63" s="16" t="s">
        <v>111</v>
      </c>
      <c r="D63" s="20" t="s">
        <v>16</v>
      </c>
      <c r="E63" s="10">
        <v>10</v>
      </c>
      <c r="F63" s="17">
        <v>129705</v>
      </c>
      <c r="G63" s="2">
        <f t="shared" si="1"/>
        <v>1297050</v>
      </c>
      <c r="H63" s="11" t="s">
        <v>12</v>
      </c>
      <c r="I63" s="11" t="s">
        <v>14</v>
      </c>
      <c r="J63" s="12" t="s">
        <v>19</v>
      </c>
      <c r="K63" s="11">
        <v>0</v>
      </c>
    </row>
    <row r="64" spans="1:11" ht="137.25" customHeight="1" x14ac:dyDescent="0.25">
      <c r="A64" s="10">
        <v>57</v>
      </c>
      <c r="B64" s="19" t="s">
        <v>112</v>
      </c>
      <c r="C64" s="16" t="s">
        <v>113</v>
      </c>
      <c r="D64" s="20" t="s">
        <v>16</v>
      </c>
      <c r="E64" s="10">
        <v>20</v>
      </c>
      <c r="F64" s="17">
        <v>75939</v>
      </c>
      <c r="G64" s="2">
        <f t="shared" si="1"/>
        <v>1518780</v>
      </c>
      <c r="H64" s="11" t="s">
        <v>12</v>
      </c>
      <c r="I64" s="11" t="s">
        <v>14</v>
      </c>
      <c r="J64" s="12" t="s">
        <v>19</v>
      </c>
      <c r="K64" s="11">
        <v>0</v>
      </c>
    </row>
    <row r="65" spans="1:11" ht="137.25" customHeight="1" x14ac:dyDescent="0.25">
      <c r="A65" s="10">
        <v>58</v>
      </c>
      <c r="B65" s="19" t="s">
        <v>114</v>
      </c>
      <c r="C65" s="16" t="s">
        <v>115</v>
      </c>
      <c r="D65" s="20" t="s">
        <v>84</v>
      </c>
      <c r="E65" s="10">
        <v>1</v>
      </c>
      <c r="F65" s="17">
        <v>11794736</v>
      </c>
      <c r="G65" s="2">
        <f t="shared" si="1"/>
        <v>11794736</v>
      </c>
      <c r="H65" s="11" t="s">
        <v>12</v>
      </c>
      <c r="I65" s="11" t="s">
        <v>14</v>
      </c>
      <c r="J65" s="12" t="s">
        <v>19</v>
      </c>
      <c r="K65" s="11">
        <v>0</v>
      </c>
    </row>
    <row r="66" spans="1:11" ht="103.5" customHeight="1" x14ac:dyDescent="0.25">
      <c r="A66" s="10">
        <v>59</v>
      </c>
      <c r="B66" s="23" t="s">
        <v>127</v>
      </c>
      <c r="C66" s="24" t="s">
        <v>136</v>
      </c>
      <c r="D66" s="25" t="s">
        <v>16</v>
      </c>
      <c r="E66" s="10">
        <v>100</v>
      </c>
      <c r="F66" s="17">
        <v>14000</v>
      </c>
      <c r="G66" s="2">
        <f t="shared" ref="G66:G74" si="2">E66*F66</f>
        <v>1400000</v>
      </c>
      <c r="H66" s="11" t="s">
        <v>12</v>
      </c>
      <c r="I66" s="11" t="s">
        <v>14</v>
      </c>
      <c r="J66" s="12" t="s">
        <v>19</v>
      </c>
      <c r="K66" s="11">
        <v>0</v>
      </c>
    </row>
    <row r="67" spans="1:11" ht="103.5" customHeight="1" x14ac:dyDescent="0.25">
      <c r="A67" s="10">
        <v>60</v>
      </c>
      <c r="B67" s="23" t="s">
        <v>128</v>
      </c>
      <c r="C67" s="24" t="s">
        <v>137</v>
      </c>
      <c r="D67" s="25" t="s">
        <v>16</v>
      </c>
      <c r="E67" s="10">
        <v>100</v>
      </c>
      <c r="F67" s="17">
        <v>4250</v>
      </c>
      <c r="G67" s="2">
        <f t="shared" si="2"/>
        <v>425000</v>
      </c>
      <c r="H67" s="11" t="s">
        <v>12</v>
      </c>
      <c r="I67" s="11" t="s">
        <v>14</v>
      </c>
      <c r="J67" s="12" t="s">
        <v>19</v>
      </c>
      <c r="K67" s="11">
        <v>0</v>
      </c>
    </row>
    <row r="68" spans="1:11" ht="103.5" customHeight="1" x14ac:dyDescent="0.25">
      <c r="A68" s="10">
        <v>61</v>
      </c>
      <c r="B68" s="19" t="s">
        <v>129</v>
      </c>
      <c r="C68" s="16" t="s">
        <v>138</v>
      </c>
      <c r="D68" s="20" t="s">
        <v>16</v>
      </c>
      <c r="E68" s="10">
        <v>300</v>
      </c>
      <c r="F68" s="17">
        <v>39900</v>
      </c>
      <c r="G68" s="2">
        <f t="shared" si="2"/>
        <v>11970000</v>
      </c>
      <c r="H68" s="11" t="s">
        <v>12</v>
      </c>
      <c r="I68" s="11" t="s">
        <v>14</v>
      </c>
      <c r="J68" s="12" t="s">
        <v>19</v>
      </c>
      <c r="K68" s="11">
        <v>0</v>
      </c>
    </row>
    <row r="69" spans="1:11" ht="103.5" customHeight="1" x14ac:dyDescent="0.25">
      <c r="A69" s="10">
        <v>62</v>
      </c>
      <c r="B69" s="19" t="s">
        <v>130</v>
      </c>
      <c r="C69" s="16" t="s">
        <v>139</v>
      </c>
      <c r="D69" s="20" t="s">
        <v>16</v>
      </c>
      <c r="E69" s="10">
        <v>3000</v>
      </c>
      <c r="F69" s="17">
        <v>3000</v>
      </c>
      <c r="G69" s="2">
        <f t="shared" si="2"/>
        <v>9000000</v>
      </c>
      <c r="H69" s="11" t="s">
        <v>12</v>
      </c>
      <c r="I69" s="11" t="s">
        <v>14</v>
      </c>
      <c r="J69" s="12" t="s">
        <v>19</v>
      </c>
      <c r="K69" s="11">
        <v>0</v>
      </c>
    </row>
    <row r="70" spans="1:11" ht="103.5" customHeight="1" x14ac:dyDescent="0.25">
      <c r="A70" s="10">
        <v>63</v>
      </c>
      <c r="B70" s="23" t="s">
        <v>131</v>
      </c>
      <c r="C70" s="24" t="s">
        <v>140</v>
      </c>
      <c r="D70" s="25" t="s">
        <v>16</v>
      </c>
      <c r="E70" s="10">
        <v>200</v>
      </c>
      <c r="F70" s="17">
        <v>15574</v>
      </c>
      <c r="G70" s="2">
        <f t="shared" si="2"/>
        <v>3114800</v>
      </c>
      <c r="H70" s="11" t="s">
        <v>12</v>
      </c>
      <c r="I70" s="11" t="s">
        <v>14</v>
      </c>
      <c r="J70" s="12" t="s">
        <v>19</v>
      </c>
      <c r="K70" s="11">
        <v>0</v>
      </c>
    </row>
    <row r="71" spans="1:11" ht="103.5" customHeight="1" x14ac:dyDescent="0.25">
      <c r="A71" s="10">
        <v>64</v>
      </c>
      <c r="B71" s="19" t="s">
        <v>132</v>
      </c>
      <c r="C71" s="16" t="s">
        <v>141</v>
      </c>
      <c r="D71" s="20" t="s">
        <v>16</v>
      </c>
      <c r="E71" s="10">
        <v>3000</v>
      </c>
      <c r="F71" s="17">
        <v>2850</v>
      </c>
      <c r="G71" s="2">
        <f t="shared" si="2"/>
        <v>8550000</v>
      </c>
      <c r="H71" s="11" t="s">
        <v>12</v>
      </c>
      <c r="I71" s="11" t="s">
        <v>14</v>
      </c>
      <c r="J71" s="12" t="s">
        <v>19</v>
      </c>
      <c r="K71" s="11">
        <v>0</v>
      </c>
    </row>
    <row r="72" spans="1:11" ht="103.5" customHeight="1" x14ac:dyDescent="0.25">
      <c r="A72" s="10">
        <v>65</v>
      </c>
      <c r="B72" s="19" t="s">
        <v>133</v>
      </c>
      <c r="C72" s="16" t="s">
        <v>142</v>
      </c>
      <c r="D72" s="20" t="s">
        <v>16</v>
      </c>
      <c r="E72" s="10">
        <v>500</v>
      </c>
      <c r="F72" s="17">
        <v>3387</v>
      </c>
      <c r="G72" s="2">
        <f t="shared" si="2"/>
        <v>1693500</v>
      </c>
      <c r="H72" s="11" t="s">
        <v>12</v>
      </c>
      <c r="I72" s="11" t="s">
        <v>14</v>
      </c>
      <c r="J72" s="12" t="s">
        <v>19</v>
      </c>
      <c r="K72" s="11">
        <v>0</v>
      </c>
    </row>
    <row r="73" spans="1:11" ht="103.5" customHeight="1" x14ac:dyDescent="0.25">
      <c r="A73" s="10">
        <v>66</v>
      </c>
      <c r="B73" s="23" t="s">
        <v>134</v>
      </c>
      <c r="C73" s="24" t="s">
        <v>143</v>
      </c>
      <c r="D73" s="25" t="s">
        <v>16</v>
      </c>
      <c r="E73" s="10">
        <v>1500</v>
      </c>
      <c r="F73" s="17">
        <v>2825</v>
      </c>
      <c r="G73" s="2">
        <f t="shared" si="2"/>
        <v>4237500</v>
      </c>
      <c r="H73" s="11" t="s">
        <v>12</v>
      </c>
      <c r="I73" s="11" t="s">
        <v>14</v>
      </c>
      <c r="J73" s="12" t="s">
        <v>19</v>
      </c>
      <c r="K73" s="11">
        <v>0</v>
      </c>
    </row>
    <row r="74" spans="1:11" ht="103.5" customHeight="1" x14ac:dyDescent="0.25">
      <c r="A74" s="10">
        <v>67</v>
      </c>
      <c r="B74" s="26" t="s">
        <v>135</v>
      </c>
      <c r="C74" s="24" t="s">
        <v>144</v>
      </c>
      <c r="D74" s="27" t="s">
        <v>145</v>
      </c>
      <c r="E74" s="10">
        <v>100</v>
      </c>
      <c r="F74" s="17">
        <v>11500</v>
      </c>
      <c r="G74" s="2">
        <f t="shared" si="2"/>
        <v>1150000</v>
      </c>
      <c r="H74" s="11" t="s">
        <v>12</v>
      </c>
      <c r="I74" s="11" t="s">
        <v>14</v>
      </c>
      <c r="J74" s="12" t="s">
        <v>19</v>
      </c>
      <c r="K74" s="11">
        <v>0</v>
      </c>
    </row>
    <row r="75" spans="1:11" s="14" customFormat="1" ht="27" customHeight="1" x14ac:dyDescent="0.25">
      <c r="A75" s="18"/>
      <c r="B75" s="13"/>
      <c r="C75" s="29" t="s">
        <v>10</v>
      </c>
      <c r="D75" s="29"/>
      <c r="E75" s="29"/>
      <c r="F75" s="29"/>
      <c r="G75" s="3">
        <f>SUM(G8:G74)</f>
        <v>178568541</v>
      </c>
      <c r="H75" s="3"/>
      <c r="I75" s="13"/>
      <c r="J75" s="13"/>
      <c r="K75" s="13"/>
    </row>
    <row r="77" spans="1:11" s="1" customFormat="1" ht="18.75" customHeight="1" x14ac:dyDescent="0.25">
      <c r="A77" s="6"/>
      <c r="B77" s="30" t="s">
        <v>15</v>
      </c>
      <c r="C77" s="30"/>
      <c r="D77" s="6"/>
      <c r="E77" s="6"/>
      <c r="F77" s="6"/>
      <c r="G77" s="15" t="s">
        <v>18</v>
      </c>
      <c r="I77" s="9"/>
      <c r="J77" s="9"/>
      <c r="K77" s="9"/>
    </row>
    <row r="78" spans="1:11" s="1" customFormat="1" ht="18.75" customHeight="1" x14ac:dyDescent="0.25">
      <c r="A78" s="6"/>
      <c r="B78" s="15"/>
      <c r="C78" s="15"/>
      <c r="D78" s="6"/>
      <c r="E78" s="6"/>
      <c r="F78" s="6"/>
      <c r="G78" s="15"/>
      <c r="I78" s="9"/>
      <c r="J78" s="9"/>
      <c r="K78" s="9"/>
    </row>
    <row r="79" spans="1:11" s="1" customFormat="1" ht="18.75" customHeight="1" x14ac:dyDescent="0.25">
      <c r="A79" s="6"/>
      <c r="B79" s="15"/>
      <c r="C79" s="15"/>
      <c r="D79" s="6"/>
      <c r="E79" s="6"/>
      <c r="F79" s="6"/>
      <c r="G79" s="15"/>
      <c r="I79" s="9"/>
      <c r="J79" s="9"/>
      <c r="K79" s="9"/>
    </row>
    <row r="80" spans="1:11" s="1" customFormat="1" ht="18.75" customHeight="1" x14ac:dyDescent="0.25">
      <c r="A80" s="6"/>
      <c r="B80" s="15"/>
      <c r="C80" s="15"/>
      <c r="D80" s="6"/>
      <c r="E80" s="6"/>
      <c r="F80" s="6"/>
      <c r="G80" s="15"/>
      <c r="I80" s="9"/>
      <c r="J80" s="9"/>
      <c r="K80" s="9"/>
    </row>
  </sheetData>
  <autoFilter ref="A7:K75"/>
  <mergeCells count="14">
    <mergeCell ref="J6:J7"/>
    <mergeCell ref="K6:K7"/>
    <mergeCell ref="C75:F75"/>
    <mergeCell ref="B77:C77"/>
    <mergeCell ref="A4:J4"/>
    <mergeCell ref="A6:A7"/>
    <mergeCell ref="B6:B7"/>
    <mergeCell ref="C6:C7"/>
    <mergeCell ref="D6:D7"/>
    <mergeCell ref="E6:E7"/>
    <mergeCell ref="F6:F7"/>
    <mergeCell ref="G6:G7"/>
    <mergeCell ref="H6:H7"/>
    <mergeCell ref="I6:I7"/>
  </mergeCells>
  <conditionalFormatting sqref="B66">
    <cfRule type="duplicateValues" dxfId="4" priority="4"/>
  </conditionalFormatting>
  <conditionalFormatting sqref="B67">
    <cfRule type="duplicateValues" dxfId="3" priority="5"/>
  </conditionalFormatting>
  <conditionalFormatting sqref="B70">
    <cfRule type="duplicateValues" dxfId="2" priority="3"/>
  </conditionalFormatting>
  <conditionalFormatting sqref="B73">
    <cfRule type="duplicateValues" dxfId="1" priority="2"/>
  </conditionalFormatting>
  <conditionalFormatting sqref="B74">
    <cfRule type="duplicateValues" dxfId="0" priority="1"/>
  </conditionalFormatting>
  <pageMargins left="0.47244094488188981" right="3.937007874015748E-2" top="0.39370078740157483" bottom="3.937007874015748E-2" header="0.6692913385826772" footer="0.31496062992125984"/>
  <pageSetup paperSize="9" scale="63" fitToHeight="2" orientation="landscape" r:id="rId1"/>
  <headerFooter>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vt:lpstr>
      <vt:lpstr>'Приложение 1'!Заголовки_для_печати</vt:lpstr>
      <vt:lpstr>'Приложение 1'!Область_печати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2024-04-05T12:48:53Z</dcterms:modified>
</cp:coreProperties>
</file>